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ulia\Dropbox\SENA\SENA 2026\COLEGIO JUAN REY\"/>
    </mc:Choice>
  </mc:AlternateContent>
  <xr:revisionPtr revIDLastSave="0" documentId="13_ncr:1_{F9077BB4-6275-4448-8342-6C0C032B2BA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Verificación Matrícula" sheetId="1" r:id="rId1"/>
    <sheet name="Lista de Asistencia" sheetId="4" r:id="rId2"/>
    <sheet name="Lista de Verificación" sheetId="3" r:id="rId3"/>
    <sheet name="Llamados de atención" sheetId="6" r:id="rId4"/>
    <sheet name="Lista Laboratorio" sheetId="5" r:id="rId5"/>
    <sheet name="Citados 1 Comité" sheetId="8" r:id="rId6"/>
    <sheet name="Informe Fin Año" sheetId="9" r:id="rId7"/>
    <sheet name="Cancelaciones y Retiros" sheetId="10" r:id="rId8"/>
  </sheets>
  <definedNames>
    <definedName name="_xlnm._FilterDatabase" localSheetId="6" hidden="1">'Informe Fin Año'!$A$1:$E$27</definedName>
    <definedName name="_xlnm._FilterDatabase" localSheetId="1" hidden="1">'Lista de Asistencia'!$A$8:$AK$30</definedName>
    <definedName name="_xlnm._FilterDatabase" localSheetId="2" hidden="1">'Lista de Verificación'!$A$8:$AF$30</definedName>
    <definedName name="_xlnm._FilterDatabase" localSheetId="3" hidden="1">'Llamados de atención'!$A$2:$E$32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K13" i="3" s="1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9" i="3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9" i="4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9" i="3"/>
  <c r="J10" i="3"/>
  <c r="K10" i="3" s="1"/>
  <c r="J11" i="3"/>
  <c r="K11" i="3" s="1"/>
  <c r="J12" i="3"/>
  <c r="K12" i="3" s="1"/>
  <c r="J14" i="3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9" i="3"/>
  <c r="K9" i="3" s="1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9" i="4"/>
  <c r="R26" i="3" l="1"/>
  <c r="R11" i="3"/>
  <c r="R27" i="3"/>
  <c r="R10" i="3"/>
  <c r="R25" i="3"/>
  <c r="R24" i="3"/>
  <c r="R23" i="3"/>
  <c r="R22" i="3"/>
  <c r="R21" i="3"/>
  <c r="R20" i="3"/>
  <c r="Y20" i="3" s="1"/>
  <c r="AF20" i="3" s="1"/>
  <c r="R19" i="3"/>
  <c r="R9" i="3"/>
  <c r="R18" i="3"/>
  <c r="R30" i="3"/>
  <c r="R17" i="3"/>
  <c r="Y17" i="3" s="1"/>
  <c r="AF17" i="3" s="1"/>
  <c r="R29" i="3"/>
  <c r="R16" i="3"/>
  <c r="R28" i="3"/>
  <c r="R15" i="3"/>
  <c r="R14" i="3"/>
  <c r="R13" i="3"/>
  <c r="R12" i="3"/>
  <c r="X20" i="3"/>
  <c r="X9" i="3"/>
  <c r="X10" i="3"/>
  <c r="X11" i="3"/>
  <c r="X12" i="3"/>
  <c r="X13" i="3"/>
  <c r="X14" i="3"/>
  <c r="X15" i="3"/>
  <c r="X16" i="3"/>
  <c r="X17" i="3"/>
  <c r="X18" i="3"/>
  <c r="X19" i="3"/>
  <c r="X21" i="3"/>
  <c r="X22" i="3"/>
  <c r="X23" i="3"/>
  <c r="X24" i="3"/>
  <c r="X25" i="3"/>
  <c r="X26" i="3"/>
  <c r="X27" i="3"/>
  <c r="Y27" i="3" s="1"/>
  <c r="AF27" i="3" s="1"/>
  <c r="X28" i="3"/>
  <c r="X29" i="3"/>
  <c r="X30" i="3"/>
  <c r="M10" i="4"/>
  <c r="M11" i="4"/>
  <c r="M12" i="4"/>
  <c r="N12" i="4" s="1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9" i="4"/>
  <c r="Y11" i="3" l="1"/>
  <c r="AF11" i="3" s="1"/>
  <c r="Y23" i="3"/>
  <c r="AF23" i="3" s="1"/>
  <c r="Y22" i="3"/>
  <c r="AF22" i="3" s="1"/>
  <c r="Y30" i="3"/>
  <c r="AF30" i="3" s="1"/>
  <c r="Y26" i="3"/>
  <c r="AF26" i="3" s="1"/>
  <c r="Y10" i="3"/>
  <c r="AF10" i="3" s="1"/>
  <c r="Y18" i="3"/>
  <c r="AF18" i="3" s="1"/>
  <c r="Y19" i="3"/>
  <c r="AF19" i="3" s="1"/>
  <c r="Y21" i="3"/>
  <c r="AF21" i="3" s="1"/>
  <c r="Y9" i="3"/>
  <c r="AF9" i="3" s="1"/>
  <c r="Y12" i="3"/>
  <c r="AF12" i="3" s="1"/>
  <c r="Y24" i="3"/>
  <c r="AF24" i="3" s="1"/>
  <c r="Y13" i="3"/>
  <c r="AF13" i="3" s="1"/>
  <c r="Y25" i="3"/>
  <c r="AF25" i="3" s="1"/>
  <c r="Y14" i="3"/>
  <c r="AF14" i="3" s="1"/>
  <c r="Y15" i="3"/>
  <c r="AF15" i="3" s="1"/>
  <c r="Y28" i="3"/>
  <c r="AF28" i="3" s="1"/>
  <c r="Y16" i="3"/>
  <c r="AF16" i="3" s="1"/>
  <c r="Y29" i="3"/>
  <c r="AF29" i="3" s="1"/>
  <c r="W12" i="4"/>
  <c r="AD12" i="4" s="1"/>
  <c r="AK12" i="4" s="1"/>
  <c r="N15" i="4"/>
  <c r="W15" i="4" s="1"/>
  <c r="AD15" i="4" s="1"/>
  <c r="AK15" i="4" s="1"/>
  <c r="N30" i="4"/>
  <c r="W30" i="4" s="1"/>
  <c r="AD30" i="4" s="1"/>
  <c r="AK30" i="4" s="1"/>
  <c r="N14" i="4"/>
  <c r="W14" i="4" s="1"/>
  <c r="AD14" i="4" s="1"/>
  <c r="AK14" i="4" s="1"/>
  <c r="N29" i="4"/>
  <c r="W29" i="4" s="1"/>
  <c r="AD29" i="4" s="1"/>
  <c r="AK29" i="4" s="1"/>
  <c r="N13" i="4"/>
  <c r="W13" i="4" s="1"/>
  <c r="AD13" i="4" s="1"/>
  <c r="AK13" i="4" s="1"/>
  <c r="N28" i="4"/>
  <c r="W28" i="4" s="1"/>
  <c r="AD28" i="4" s="1"/>
  <c r="AK28" i="4" s="1"/>
  <c r="N27" i="4"/>
  <c r="W27" i="4" s="1"/>
  <c r="AD27" i="4" s="1"/>
  <c r="AK27" i="4" s="1"/>
  <c r="N11" i="4"/>
  <c r="W11" i="4" s="1"/>
  <c r="AD11" i="4" s="1"/>
  <c r="AK11" i="4" s="1"/>
  <c r="N26" i="4"/>
  <c r="W26" i="4" s="1"/>
  <c r="AD26" i="4" s="1"/>
  <c r="AK26" i="4" s="1"/>
  <c r="N10" i="4"/>
  <c r="W10" i="4" s="1"/>
  <c r="AD10" i="4" s="1"/>
  <c r="AK10" i="4" s="1"/>
  <c r="N25" i="4"/>
  <c r="W25" i="4" s="1"/>
  <c r="AD25" i="4" s="1"/>
  <c r="AK25" i="4" s="1"/>
  <c r="N24" i="4"/>
  <c r="W24" i="4" s="1"/>
  <c r="AD24" i="4" s="1"/>
  <c r="AK24" i="4" s="1"/>
  <c r="N23" i="4"/>
  <c r="W23" i="4" s="1"/>
  <c r="AD23" i="4" s="1"/>
  <c r="AK23" i="4" s="1"/>
  <c r="N22" i="4"/>
  <c r="W22" i="4" s="1"/>
  <c r="AD22" i="4" s="1"/>
  <c r="AK22" i="4" s="1"/>
  <c r="N21" i="4"/>
  <c r="W21" i="4" s="1"/>
  <c r="AD21" i="4" s="1"/>
  <c r="AK21" i="4" s="1"/>
  <c r="N20" i="4"/>
  <c r="W20" i="4" s="1"/>
  <c r="AD20" i="4" s="1"/>
  <c r="AK20" i="4" s="1"/>
  <c r="N19" i="4"/>
  <c r="W19" i="4" s="1"/>
  <c r="AD19" i="4" s="1"/>
  <c r="AK19" i="4" s="1"/>
  <c r="N18" i="4"/>
  <c r="W18" i="4" s="1"/>
  <c r="AD18" i="4" s="1"/>
  <c r="AK18" i="4" s="1"/>
  <c r="N9" i="4"/>
  <c r="N17" i="4"/>
  <c r="W17" i="4" s="1"/>
  <c r="AD17" i="4" s="1"/>
  <c r="AK17" i="4" s="1"/>
  <c r="N16" i="4"/>
  <c r="W16" i="4" s="1"/>
  <c r="AD16" i="4" s="1"/>
  <c r="AK16" i="4" s="1"/>
  <c r="W9" i="4" l="1"/>
  <c r="AD9" i="4" s="1"/>
  <c r="AK9" i="4" s="1"/>
</calcChain>
</file>

<file path=xl/sharedStrings.xml><?xml version="1.0" encoding="utf-8"?>
<sst xmlns="http://schemas.openxmlformats.org/spreadsheetml/2006/main" count="329" uniqueCount="132">
  <si>
    <t>Reporte de Inscripciones</t>
  </si>
  <si>
    <t>Código Ficha</t>
  </si>
  <si>
    <t>Programa de Formación</t>
  </si>
  <si>
    <t>Identificación</t>
  </si>
  <si>
    <t>Nombre</t>
  </si>
  <si>
    <t>Estado</t>
  </si>
  <si>
    <t>INSTRUCTOR ARTICULACIÓN</t>
  </si>
  <si>
    <t>ARTEAGA OLIVEROS JULIAN CAMILO</t>
  </si>
  <si>
    <t>APRENDIZ ARTICULACIÓN</t>
  </si>
  <si>
    <t>FECHA</t>
  </si>
  <si>
    <t>Nº Documento</t>
  </si>
  <si>
    <t>No</t>
  </si>
  <si>
    <t>Aspectos Académicos</t>
  </si>
  <si>
    <t>N° Evidencias</t>
  </si>
  <si>
    <t>Deserción</t>
  </si>
  <si>
    <t>2 COMITÉ</t>
  </si>
  <si>
    <t>3 COMITÉ</t>
  </si>
  <si>
    <t>TOTAL</t>
  </si>
  <si>
    <t>Inasistencias</t>
  </si>
  <si>
    <t>Total Faltas</t>
  </si>
  <si>
    <t>Instructivo 1 Busqueda de Empresa</t>
  </si>
  <si>
    <t>Instructivo 2 Mapa de Procesos</t>
  </si>
  <si>
    <t>ACUDIENTE APRENDIZ</t>
  </si>
  <si>
    <t>CC - 1075227010</t>
  </si>
  <si>
    <t>4 COMITÉ</t>
  </si>
  <si>
    <t>Instructivo 3 Matriz de identificación de Aspectos e Impactos Amb</t>
  </si>
  <si>
    <t>Instructivo 4 Normograma</t>
  </si>
  <si>
    <t>Instructivo 5 ISO 14001</t>
  </si>
  <si>
    <t>Documento</t>
  </si>
  <si>
    <t>Numero de Actividades Pendientes</t>
  </si>
  <si>
    <t>Observación</t>
  </si>
  <si>
    <t>1 COMITÉ</t>
  </si>
  <si>
    <t>Evidencia 8</t>
  </si>
  <si>
    <t>Evidencia 9</t>
  </si>
  <si>
    <t>Evidencia 10</t>
  </si>
  <si>
    <t>Evidencia 11</t>
  </si>
  <si>
    <t>TOTAL ATRASADAS</t>
  </si>
  <si>
    <t>Evidencia 12</t>
  </si>
  <si>
    <t>Evidencia 13</t>
  </si>
  <si>
    <t>Evidencia 14</t>
  </si>
  <si>
    <t>Evidencia 15</t>
  </si>
  <si>
    <t>DOCNETE ENLACE</t>
  </si>
  <si>
    <t>Aspectos Diciplinarios</t>
  </si>
  <si>
    <t>N° Llamados</t>
  </si>
  <si>
    <t>Evidencias de Comités Anteriores</t>
  </si>
  <si>
    <t>Llamados de de Comités Anteriores</t>
  </si>
  <si>
    <t xml:space="preserve">ALARCON MELO LUNA ALEXANDRA </t>
  </si>
  <si>
    <t xml:space="preserve">ARIAS RIVEROS VALERY SHALOM </t>
  </si>
  <si>
    <t>BARRIOS MIRANDA ANTHONY NILSON</t>
  </si>
  <si>
    <t xml:space="preserve">BEJARANO UMAÑA HEILY NATALIA </t>
  </si>
  <si>
    <t xml:space="preserve">BERNAL GONZALEZ ESTEFANY </t>
  </si>
  <si>
    <t xml:space="preserve">CALDERON PIRACOCA SARA </t>
  </si>
  <si>
    <t xml:space="preserve">CAÑON ROMERO ANA MARIA </t>
  </si>
  <si>
    <t xml:space="preserve">CARRILLO PAEZ MARIA CAMILA </t>
  </si>
  <si>
    <t xml:space="preserve">DIAZ CEPEDA SARAY ALEJANDRA </t>
  </si>
  <si>
    <t>DURAN NEME VALERY NICOLLE</t>
  </si>
  <si>
    <t xml:space="preserve">ESPITIA ARIZA MARIA VALENTINA </t>
  </si>
  <si>
    <t xml:space="preserve">MENDOZA VILLARRAGA HELLEN VANESA </t>
  </si>
  <si>
    <t xml:space="preserve">MORA TRUJILLO SARA JULIETH </t>
  </si>
  <si>
    <t xml:space="preserve">NARANJO NARANJO SARA JULIETH </t>
  </si>
  <si>
    <t xml:space="preserve">PINEDA CORTES DIANA CATALINA </t>
  </si>
  <si>
    <t>SANDOVAL OLIVEROS VALENTINA</t>
  </si>
  <si>
    <t xml:space="preserve">SERNA GONZALEZ LIZETH CAMILA </t>
  </si>
  <si>
    <t xml:space="preserve">TAPIA ROZO SARA LISETH </t>
  </si>
  <si>
    <t xml:space="preserve">TOCASUCHE MARTINEZ WENDY JASBLEIDY </t>
  </si>
  <si>
    <t>URUEÑA BONILLA SHARON JULIANA</t>
  </si>
  <si>
    <t xml:space="preserve">VALERO CARDENAS ANA MARIA </t>
  </si>
  <si>
    <t xml:space="preserve">VERA PACHON LIZETH JULIANA </t>
  </si>
  <si>
    <t>ZAPATA GIL MARGARETH STEPHANIA</t>
  </si>
  <si>
    <t>TI - 1010205301</t>
  </si>
  <si>
    <t>TI - 1028786855</t>
  </si>
  <si>
    <t>TI - 1232595315</t>
  </si>
  <si>
    <t>TI - 1016722550</t>
  </si>
  <si>
    <t>TI - 1032943134</t>
  </si>
  <si>
    <t>TI - 1028720464</t>
  </si>
  <si>
    <t>TI - 1029149009</t>
  </si>
  <si>
    <t>TI - 1023918897</t>
  </si>
  <si>
    <t>TI - 1023922727</t>
  </si>
  <si>
    <t>TI - 1028665053</t>
  </si>
  <si>
    <t>TI - 1029885976</t>
  </si>
  <si>
    <t>TI - 1033751304</t>
  </si>
  <si>
    <t>TI - 1029285145</t>
  </si>
  <si>
    <t>TI - 1022978934</t>
  </si>
  <si>
    <t>TI - 1019085524</t>
  </si>
  <si>
    <t>TI - 1028869972</t>
  </si>
  <si>
    <t>TI - 1021316010</t>
  </si>
  <si>
    <t>TI - 1028666647</t>
  </si>
  <si>
    <t>TI - 1028786946</t>
  </si>
  <si>
    <t>TI - 1104705489</t>
  </si>
  <si>
    <t>TI - 1028666884</t>
  </si>
  <si>
    <t>TI - 1083897087</t>
  </si>
  <si>
    <t>TI - 1016724141</t>
  </si>
  <si>
    <t>TI - 1028666034</t>
  </si>
  <si>
    <t xml:space="preserve">VARGAS CARVAJAL MAIKOL ESTIVEN </t>
  </si>
  <si>
    <t>Evidencia 1 Actividad 1 Inicial Cultura SENA</t>
  </si>
  <si>
    <t>Evidencia 1. Actividad 3. Identificación estilos de aprendizaje-test de Kolb</t>
  </si>
  <si>
    <t>Evidencia 1 Actividad 4 Hoja de vida del aprendiz 2026</t>
  </si>
  <si>
    <t>Evidencia 1 Actividad 5 Inscripción agencia pública de empleo SENA –APE</t>
  </si>
  <si>
    <t>Evidencia 1 Actividad 6 Cuestionario de conocimientos</t>
  </si>
  <si>
    <t>PROMOTORIA EN MANEJO AMBIENTAL</t>
  </si>
  <si>
    <t>CAÑON ROMERO ANA MARIA</t>
  </si>
  <si>
    <t xml:space="preserve">Matriculado </t>
  </si>
  <si>
    <t>VALERO CARDENAS ANA MARIA</t>
  </si>
  <si>
    <t xml:space="preserve">BARRIOS ANTHONY NILSON  </t>
  </si>
  <si>
    <t>BEJARANO UMAÑA HEILY NATALIA</t>
  </si>
  <si>
    <t>MENDOZA VILLARRAGA HELLEN VANESA</t>
  </si>
  <si>
    <t>VERA PACHON LIZETH JULIANA</t>
  </si>
  <si>
    <t>ALARCON MELO LUNA ALEXANDRA</t>
  </si>
  <si>
    <t>VARGAS CARVAJAL MAICOL ESTIVEN</t>
  </si>
  <si>
    <t>CARRILLO PAEZ MARIA CAMILA</t>
  </si>
  <si>
    <t>ESPITIA ARIZA MARIA VALENTINA</t>
  </si>
  <si>
    <t>NARANJO NARANJO SARA JULIETH</t>
  </si>
  <si>
    <t>DIAZ CEPEDA SARAY ALEJANDRA</t>
  </si>
  <si>
    <t xml:space="preserve">SANDOVAL OLIVEROS VALENTINA </t>
  </si>
  <si>
    <t xml:space="preserve">DURAN NEME VALERY NICOLLE </t>
  </si>
  <si>
    <t xml:space="preserve">Grado XX- Código Ficha: 3456723 </t>
  </si>
  <si>
    <t>Grado 1001 Ficha: 3456723</t>
  </si>
  <si>
    <t>LISTA DE ASISTENCIA COLEGIO IED JUAN REY</t>
  </si>
  <si>
    <t>LISTA DE VERIFICACIÓN DE ACTIVIDADES IED JUAN REY</t>
  </si>
  <si>
    <t>TI -</t>
  </si>
  <si>
    <t>Documento de Identidad</t>
  </si>
  <si>
    <t>18 marzo 2026
Consumo de alimentos</t>
  </si>
  <si>
    <t>20 abril 2026
No entrega de evidencias atrasadas</t>
  </si>
  <si>
    <t>Historial de llamados Académicos</t>
  </si>
  <si>
    <t>Historial de llamados Disciplinarios</t>
  </si>
  <si>
    <t>N°</t>
  </si>
  <si>
    <t>EXC</t>
  </si>
  <si>
    <t>Evidencia 2 -Actividad 1 Fundamentación manejo y gestión ambiental TPMA</t>
  </si>
  <si>
    <t>APRENDIZ CON UN SOLO APELLIDO</t>
  </si>
  <si>
    <t>P</t>
  </si>
  <si>
    <t>Evidencia 1 Actividad 2 Reglamento del Aprendiz</t>
  </si>
  <si>
    <t>Evidencia 2 -Actividad 2 Identificación de la organización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</si>
</sst>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8"/>
      <color rgb="FF000000"/>
      <name val="Calibri"/>
      <family val="2"/>
    </font>
    <font>
      <sz val="10"/>
      <name val="Arial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4"/>
      <name val="Arial"/>
      <family val="2"/>
    </font>
    <font>
      <b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3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/>
    <xf numFmtId="0" fontId="2" fillId="0" borderId="13" xfId="0" applyFont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7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/>
    </xf>
    <xf numFmtId="0" fontId="9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9" borderId="13" xfId="0" applyFont="1" applyFill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0" fillId="10" borderId="13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3" xfId="0" applyFont="1" applyFill="1" applyBorder="1" applyAlignment="1">
      <alignment vertical="center"/>
    </xf>
    <xf numFmtId="0" fontId="9" fillId="0" borderId="25" xfId="0" applyFont="1" applyBorder="1" applyAlignment="1">
      <alignment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8" borderId="27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9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wrapText="1"/>
    </xf>
    <xf numFmtId="0" fontId="6" fillId="0" borderId="28" xfId="0" applyFont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wrapText="1"/>
    </xf>
    <xf numFmtId="0" fontId="8" fillId="0" borderId="21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3" borderId="14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6" fillId="11" borderId="33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16" fillId="11" borderId="35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9" borderId="36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0" fillId="0" borderId="0" xfId="0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4" fillId="0" borderId="11" xfId="0" applyFont="1" applyBorder="1" applyAlignment="1"/>
    <xf numFmtId="0" fontId="6" fillId="9" borderId="1" xfId="0" applyFont="1" applyFill="1" applyBorder="1" applyAlignment="1">
      <alignment horizontal="center" vertical="center"/>
    </xf>
    <xf numFmtId="0" fontId="4" fillId="0" borderId="0" xfId="0" applyFont="1" applyBorder="1" applyAlignment="1"/>
  </cellXfs>
  <cellStyles count="2">
    <cellStyle name="Normal" xfId="0" builtinId="0"/>
    <cellStyle name="Normal 2" xfId="1" xr:uid="{C2747EFA-D466-41A0-9125-0F606E05BF08}"/>
  </cellStyles>
  <dxfs count="2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28650" cy="409575"/>
    <xdr:pic>
      <xdr:nvPicPr>
        <xdr:cNvPr id="2" name="image1.jpg" descr="D:\ARCHIVOS Campoamor HISTORICOS\AÑO DOS MIL DOCE - 2012\Formatos\LOGOS-SENA\logo_sena.jpg" title="Imagen">
          <a:extLst>
            <a:ext uri="{FF2B5EF4-FFF2-40B4-BE49-F238E27FC236}">
              <a16:creationId xmlns:a16="http://schemas.microsoft.com/office/drawing/2014/main" id="{634A203D-314D-477E-8FF6-20DA921767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3200"/>
          <a:ext cx="628650" cy="4095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76275" cy="409575"/>
    <xdr:pic>
      <xdr:nvPicPr>
        <xdr:cNvPr id="2" name="image1.jpg" descr="D:\ARCHIVOS Campoamor HISTORICOS\AÑO DOS MIL DOCE - 2012\Formatos\LOGOS-SENA\logo_sena.jpg">
          <a:extLst>
            <a:ext uri="{FF2B5EF4-FFF2-40B4-BE49-F238E27FC236}">
              <a16:creationId xmlns:a16="http://schemas.microsoft.com/office/drawing/2014/main" id="{8477B6A8-E40D-4681-92FB-76B015E771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09550"/>
          <a:ext cx="676275" cy="409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opLeftCell="A6" workbookViewId="0">
      <selection activeCell="E9" sqref="E9"/>
    </sheetView>
  </sheetViews>
  <sheetFormatPr baseColWidth="10" defaultColWidth="9.1796875" defaultRowHeight="15" customHeight="1" x14ac:dyDescent="0.25"/>
  <cols>
    <col min="1" max="1" width="4" style="28" customWidth="1"/>
    <col min="2" max="2" width="31.26953125" style="28" customWidth="1"/>
    <col min="3" max="3" width="46.81640625" style="28" customWidth="1"/>
    <col min="4" max="4" width="23.453125" style="28" customWidth="1"/>
    <col min="5" max="5" width="43.6328125" style="28" customWidth="1"/>
    <col min="6" max="257" width="9.1796875" style="28"/>
    <col min="258" max="258" width="31.26953125" style="28" customWidth="1"/>
    <col min="259" max="259" width="46.81640625" style="28" customWidth="1"/>
    <col min="260" max="260" width="23.453125" style="28" customWidth="1"/>
    <col min="261" max="513" width="9.1796875" style="28"/>
    <col min="514" max="514" width="31.26953125" style="28" customWidth="1"/>
    <col min="515" max="515" width="46.81640625" style="28" customWidth="1"/>
    <col min="516" max="516" width="23.453125" style="28" customWidth="1"/>
    <col min="517" max="769" width="9.1796875" style="28"/>
    <col min="770" max="770" width="31.26953125" style="28" customWidth="1"/>
    <col min="771" max="771" width="46.81640625" style="28" customWidth="1"/>
    <col min="772" max="772" width="23.453125" style="28" customWidth="1"/>
    <col min="773" max="1025" width="9.1796875" style="28"/>
    <col min="1026" max="1026" width="31.26953125" style="28" customWidth="1"/>
    <col min="1027" max="1027" width="46.81640625" style="28" customWidth="1"/>
    <col min="1028" max="1028" width="23.453125" style="28" customWidth="1"/>
    <col min="1029" max="1281" width="9.1796875" style="28"/>
    <col min="1282" max="1282" width="31.26953125" style="28" customWidth="1"/>
    <col min="1283" max="1283" width="46.81640625" style="28" customWidth="1"/>
    <col min="1284" max="1284" width="23.453125" style="28" customWidth="1"/>
    <col min="1285" max="1537" width="9.1796875" style="28"/>
    <col min="1538" max="1538" width="31.26953125" style="28" customWidth="1"/>
    <col min="1539" max="1539" width="46.81640625" style="28" customWidth="1"/>
    <col min="1540" max="1540" width="23.453125" style="28" customWidth="1"/>
    <col min="1541" max="1793" width="9.1796875" style="28"/>
    <col min="1794" max="1794" width="31.26953125" style="28" customWidth="1"/>
    <col min="1795" max="1795" width="46.81640625" style="28" customWidth="1"/>
    <col min="1796" max="1796" width="23.453125" style="28" customWidth="1"/>
    <col min="1797" max="2049" width="9.1796875" style="28"/>
    <col min="2050" max="2050" width="31.26953125" style="28" customWidth="1"/>
    <col min="2051" max="2051" width="46.81640625" style="28" customWidth="1"/>
    <col min="2052" max="2052" width="23.453125" style="28" customWidth="1"/>
    <col min="2053" max="2305" width="9.1796875" style="28"/>
    <col min="2306" max="2306" width="31.26953125" style="28" customWidth="1"/>
    <col min="2307" max="2307" width="46.81640625" style="28" customWidth="1"/>
    <col min="2308" max="2308" width="23.453125" style="28" customWidth="1"/>
    <col min="2309" max="2561" width="9.1796875" style="28"/>
    <col min="2562" max="2562" width="31.26953125" style="28" customWidth="1"/>
    <col min="2563" max="2563" width="46.81640625" style="28" customWidth="1"/>
    <col min="2564" max="2564" width="23.453125" style="28" customWidth="1"/>
    <col min="2565" max="2817" width="9.1796875" style="28"/>
    <col min="2818" max="2818" width="31.26953125" style="28" customWidth="1"/>
    <col min="2819" max="2819" width="46.81640625" style="28" customWidth="1"/>
    <col min="2820" max="2820" width="23.453125" style="28" customWidth="1"/>
    <col min="2821" max="3073" width="9.1796875" style="28"/>
    <col min="3074" max="3074" width="31.26953125" style="28" customWidth="1"/>
    <col min="3075" max="3075" width="46.81640625" style="28" customWidth="1"/>
    <col min="3076" max="3076" width="23.453125" style="28" customWidth="1"/>
    <col min="3077" max="3329" width="9.1796875" style="28"/>
    <col min="3330" max="3330" width="31.26953125" style="28" customWidth="1"/>
    <col min="3331" max="3331" width="46.81640625" style="28" customWidth="1"/>
    <col min="3332" max="3332" width="23.453125" style="28" customWidth="1"/>
    <col min="3333" max="3585" width="9.1796875" style="28"/>
    <col min="3586" max="3586" width="31.26953125" style="28" customWidth="1"/>
    <col min="3587" max="3587" width="46.81640625" style="28" customWidth="1"/>
    <col min="3588" max="3588" width="23.453125" style="28" customWidth="1"/>
    <col min="3589" max="3841" width="9.1796875" style="28"/>
    <col min="3842" max="3842" width="31.26953125" style="28" customWidth="1"/>
    <col min="3843" max="3843" width="46.81640625" style="28" customWidth="1"/>
    <col min="3844" max="3844" width="23.453125" style="28" customWidth="1"/>
    <col min="3845" max="4097" width="9.1796875" style="28"/>
    <col min="4098" max="4098" width="31.26953125" style="28" customWidth="1"/>
    <col min="4099" max="4099" width="46.81640625" style="28" customWidth="1"/>
    <col min="4100" max="4100" width="23.453125" style="28" customWidth="1"/>
    <col min="4101" max="4353" width="9.1796875" style="28"/>
    <col min="4354" max="4354" width="31.26953125" style="28" customWidth="1"/>
    <col min="4355" max="4355" width="46.81640625" style="28" customWidth="1"/>
    <col min="4356" max="4356" width="23.453125" style="28" customWidth="1"/>
    <col min="4357" max="4609" width="9.1796875" style="28"/>
    <col min="4610" max="4610" width="31.26953125" style="28" customWidth="1"/>
    <col min="4611" max="4611" width="46.81640625" style="28" customWidth="1"/>
    <col min="4612" max="4612" width="23.453125" style="28" customWidth="1"/>
    <col min="4613" max="4865" width="9.1796875" style="28"/>
    <col min="4866" max="4866" width="31.26953125" style="28" customWidth="1"/>
    <col min="4867" max="4867" width="46.81640625" style="28" customWidth="1"/>
    <col min="4868" max="4868" width="23.453125" style="28" customWidth="1"/>
    <col min="4869" max="5121" width="9.1796875" style="28"/>
    <col min="5122" max="5122" width="31.26953125" style="28" customWidth="1"/>
    <col min="5123" max="5123" width="46.81640625" style="28" customWidth="1"/>
    <col min="5124" max="5124" width="23.453125" style="28" customWidth="1"/>
    <col min="5125" max="5377" width="9.1796875" style="28"/>
    <col min="5378" max="5378" width="31.26953125" style="28" customWidth="1"/>
    <col min="5379" max="5379" width="46.81640625" style="28" customWidth="1"/>
    <col min="5380" max="5380" width="23.453125" style="28" customWidth="1"/>
    <col min="5381" max="5633" width="9.1796875" style="28"/>
    <col min="5634" max="5634" width="31.26953125" style="28" customWidth="1"/>
    <col min="5635" max="5635" width="46.81640625" style="28" customWidth="1"/>
    <col min="5636" max="5636" width="23.453125" style="28" customWidth="1"/>
    <col min="5637" max="5889" width="9.1796875" style="28"/>
    <col min="5890" max="5890" width="31.26953125" style="28" customWidth="1"/>
    <col min="5891" max="5891" width="46.81640625" style="28" customWidth="1"/>
    <col min="5892" max="5892" width="23.453125" style="28" customWidth="1"/>
    <col min="5893" max="6145" width="9.1796875" style="28"/>
    <col min="6146" max="6146" width="31.26953125" style="28" customWidth="1"/>
    <col min="6147" max="6147" width="46.81640625" style="28" customWidth="1"/>
    <col min="6148" max="6148" width="23.453125" style="28" customWidth="1"/>
    <col min="6149" max="6401" width="9.1796875" style="28"/>
    <col min="6402" max="6402" width="31.26953125" style="28" customWidth="1"/>
    <col min="6403" max="6403" width="46.81640625" style="28" customWidth="1"/>
    <col min="6404" max="6404" width="23.453125" style="28" customWidth="1"/>
    <col min="6405" max="6657" width="9.1796875" style="28"/>
    <col min="6658" max="6658" width="31.26953125" style="28" customWidth="1"/>
    <col min="6659" max="6659" width="46.81640625" style="28" customWidth="1"/>
    <col min="6660" max="6660" width="23.453125" style="28" customWidth="1"/>
    <col min="6661" max="6913" width="9.1796875" style="28"/>
    <col min="6914" max="6914" width="31.26953125" style="28" customWidth="1"/>
    <col min="6915" max="6915" width="46.81640625" style="28" customWidth="1"/>
    <col min="6916" max="6916" width="23.453125" style="28" customWidth="1"/>
    <col min="6917" max="7169" width="9.1796875" style="28"/>
    <col min="7170" max="7170" width="31.26953125" style="28" customWidth="1"/>
    <col min="7171" max="7171" width="46.81640625" style="28" customWidth="1"/>
    <col min="7172" max="7172" width="23.453125" style="28" customWidth="1"/>
    <col min="7173" max="7425" width="9.1796875" style="28"/>
    <col min="7426" max="7426" width="31.26953125" style="28" customWidth="1"/>
    <col min="7427" max="7427" width="46.81640625" style="28" customWidth="1"/>
    <col min="7428" max="7428" width="23.453125" style="28" customWidth="1"/>
    <col min="7429" max="7681" width="9.1796875" style="28"/>
    <col min="7682" max="7682" width="31.26953125" style="28" customWidth="1"/>
    <col min="7683" max="7683" width="46.81640625" style="28" customWidth="1"/>
    <col min="7684" max="7684" width="23.453125" style="28" customWidth="1"/>
    <col min="7685" max="7937" width="9.1796875" style="28"/>
    <col min="7938" max="7938" width="31.26953125" style="28" customWidth="1"/>
    <col min="7939" max="7939" width="46.81640625" style="28" customWidth="1"/>
    <col min="7940" max="7940" width="23.453125" style="28" customWidth="1"/>
    <col min="7941" max="8193" width="9.1796875" style="28"/>
    <col min="8194" max="8194" width="31.26953125" style="28" customWidth="1"/>
    <col min="8195" max="8195" width="46.81640625" style="28" customWidth="1"/>
    <col min="8196" max="8196" width="23.453125" style="28" customWidth="1"/>
    <col min="8197" max="8449" width="9.1796875" style="28"/>
    <col min="8450" max="8450" width="31.26953125" style="28" customWidth="1"/>
    <col min="8451" max="8451" width="46.81640625" style="28" customWidth="1"/>
    <col min="8452" max="8452" width="23.453125" style="28" customWidth="1"/>
    <col min="8453" max="8705" width="9.1796875" style="28"/>
    <col min="8706" max="8706" width="31.26953125" style="28" customWidth="1"/>
    <col min="8707" max="8707" width="46.81640625" style="28" customWidth="1"/>
    <col min="8708" max="8708" width="23.453125" style="28" customWidth="1"/>
    <col min="8709" max="8961" width="9.1796875" style="28"/>
    <col min="8962" max="8962" width="31.26953125" style="28" customWidth="1"/>
    <col min="8963" max="8963" width="46.81640625" style="28" customWidth="1"/>
    <col min="8964" max="8964" width="23.453125" style="28" customWidth="1"/>
    <col min="8965" max="9217" width="9.1796875" style="28"/>
    <col min="9218" max="9218" width="31.26953125" style="28" customWidth="1"/>
    <col min="9219" max="9219" width="46.81640625" style="28" customWidth="1"/>
    <col min="9220" max="9220" width="23.453125" style="28" customWidth="1"/>
    <col min="9221" max="9473" width="9.1796875" style="28"/>
    <col min="9474" max="9474" width="31.26953125" style="28" customWidth="1"/>
    <col min="9475" max="9475" width="46.81640625" style="28" customWidth="1"/>
    <col min="9476" max="9476" width="23.453125" style="28" customWidth="1"/>
    <col min="9477" max="9729" width="9.1796875" style="28"/>
    <col min="9730" max="9730" width="31.26953125" style="28" customWidth="1"/>
    <col min="9731" max="9731" width="46.81640625" style="28" customWidth="1"/>
    <col min="9732" max="9732" width="23.453125" style="28" customWidth="1"/>
    <col min="9733" max="9985" width="9.1796875" style="28"/>
    <col min="9986" max="9986" width="31.26953125" style="28" customWidth="1"/>
    <col min="9987" max="9987" width="46.81640625" style="28" customWidth="1"/>
    <col min="9988" max="9988" width="23.453125" style="28" customWidth="1"/>
    <col min="9989" max="10241" width="9.1796875" style="28"/>
    <col min="10242" max="10242" width="31.26953125" style="28" customWidth="1"/>
    <col min="10243" max="10243" width="46.81640625" style="28" customWidth="1"/>
    <col min="10244" max="10244" width="23.453125" style="28" customWidth="1"/>
    <col min="10245" max="10497" width="9.1796875" style="28"/>
    <col min="10498" max="10498" width="31.26953125" style="28" customWidth="1"/>
    <col min="10499" max="10499" width="46.81640625" style="28" customWidth="1"/>
    <col min="10500" max="10500" width="23.453125" style="28" customWidth="1"/>
    <col min="10501" max="10753" width="9.1796875" style="28"/>
    <col min="10754" max="10754" width="31.26953125" style="28" customWidth="1"/>
    <col min="10755" max="10755" width="46.81640625" style="28" customWidth="1"/>
    <col min="10756" max="10756" width="23.453125" style="28" customWidth="1"/>
    <col min="10757" max="11009" width="9.1796875" style="28"/>
    <col min="11010" max="11010" width="31.26953125" style="28" customWidth="1"/>
    <col min="11011" max="11011" width="46.81640625" style="28" customWidth="1"/>
    <col min="11012" max="11012" width="23.453125" style="28" customWidth="1"/>
    <col min="11013" max="11265" width="9.1796875" style="28"/>
    <col min="11266" max="11266" width="31.26953125" style="28" customWidth="1"/>
    <col min="11267" max="11267" width="46.81640625" style="28" customWidth="1"/>
    <col min="11268" max="11268" width="23.453125" style="28" customWidth="1"/>
    <col min="11269" max="11521" width="9.1796875" style="28"/>
    <col min="11522" max="11522" width="31.26953125" style="28" customWidth="1"/>
    <col min="11523" max="11523" width="46.81640625" style="28" customWidth="1"/>
    <col min="11524" max="11524" width="23.453125" style="28" customWidth="1"/>
    <col min="11525" max="11777" width="9.1796875" style="28"/>
    <col min="11778" max="11778" width="31.26953125" style="28" customWidth="1"/>
    <col min="11779" max="11779" width="46.81640625" style="28" customWidth="1"/>
    <col min="11780" max="11780" width="23.453125" style="28" customWidth="1"/>
    <col min="11781" max="12033" width="9.1796875" style="28"/>
    <col min="12034" max="12034" width="31.26953125" style="28" customWidth="1"/>
    <col min="12035" max="12035" width="46.81640625" style="28" customWidth="1"/>
    <col min="12036" max="12036" width="23.453125" style="28" customWidth="1"/>
    <col min="12037" max="12289" width="9.1796875" style="28"/>
    <col min="12290" max="12290" width="31.26953125" style="28" customWidth="1"/>
    <col min="12291" max="12291" width="46.81640625" style="28" customWidth="1"/>
    <col min="12292" max="12292" width="23.453125" style="28" customWidth="1"/>
    <col min="12293" max="12545" width="9.1796875" style="28"/>
    <col min="12546" max="12546" width="31.26953125" style="28" customWidth="1"/>
    <col min="12547" max="12547" width="46.81640625" style="28" customWidth="1"/>
    <col min="12548" max="12548" width="23.453125" style="28" customWidth="1"/>
    <col min="12549" max="12801" width="9.1796875" style="28"/>
    <col min="12802" max="12802" width="31.26953125" style="28" customWidth="1"/>
    <col min="12803" max="12803" width="46.81640625" style="28" customWidth="1"/>
    <col min="12804" max="12804" width="23.453125" style="28" customWidth="1"/>
    <col min="12805" max="13057" width="9.1796875" style="28"/>
    <col min="13058" max="13058" width="31.26953125" style="28" customWidth="1"/>
    <col min="13059" max="13059" width="46.81640625" style="28" customWidth="1"/>
    <col min="13060" max="13060" width="23.453125" style="28" customWidth="1"/>
    <col min="13061" max="13313" width="9.1796875" style="28"/>
    <col min="13314" max="13314" width="31.26953125" style="28" customWidth="1"/>
    <col min="13315" max="13315" width="46.81640625" style="28" customWidth="1"/>
    <col min="13316" max="13316" width="23.453125" style="28" customWidth="1"/>
    <col min="13317" max="13569" width="9.1796875" style="28"/>
    <col min="13570" max="13570" width="31.26953125" style="28" customWidth="1"/>
    <col min="13571" max="13571" width="46.81640625" style="28" customWidth="1"/>
    <col min="13572" max="13572" width="23.453125" style="28" customWidth="1"/>
    <col min="13573" max="13825" width="9.1796875" style="28"/>
    <col min="13826" max="13826" width="31.26953125" style="28" customWidth="1"/>
    <col min="13827" max="13827" width="46.81640625" style="28" customWidth="1"/>
    <col min="13828" max="13828" width="23.453125" style="28" customWidth="1"/>
    <col min="13829" max="14081" width="9.1796875" style="28"/>
    <col min="14082" max="14082" width="31.26953125" style="28" customWidth="1"/>
    <col min="14083" max="14083" width="46.81640625" style="28" customWidth="1"/>
    <col min="14084" max="14084" width="23.453125" style="28" customWidth="1"/>
    <col min="14085" max="14337" width="9.1796875" style="28"/>
    <col min="14338" max="14338" width="31.26953125" style="28" customWidth="1"/>
    <col min="14339" max="14339" width="46.81640625" style="28" customWidth="1"/>
    <col min="14340" max="14340" width="23.453125" style="28" customWidth="1"/>
    <col min="14341" max="14593" width="9.1796875" style="28"/>
    <col min="14594" max="14594" width="31.26953125" style="28" customWidth="1"/>
    <col min="14595" max="14595" width="46.81640625" style="28" customWidth="1"/>
    <col min="14596" max="14596" width="23.453125" style="28" customWidth="1"/>
    <col min="14597" max="14849" width="9.1796875" style="28"/>
    <col min="14850" max="14850" width="31.26953125" style="28" customWidth="1"/>
    <col min="14851" max="14851" width="46.81640625" style="28" customWidth="1"/>
    <col min="14852" max="14852" width="23.453125" style="28" customWidth="1"/>
    <col min="14853" max="15105" width="9.1796875" style="28"/>
    <col min="15106" max="15106" width="31.26953125" style="28" customWidth="1"/>
    <col min="15107" max="15107" width="46.81640625" style="28" customWidth="1"/>
    <col min="15108" max="15108" width="23.453125" style="28" customWidth="1"/>
    <col min="15109" max="15361" width="9.1796875" style="28"/>
    <col min="15362" max="15362" width="31.26953125" style="28" customWidth="1"/>
    <col min="15363" max="15363" width="46.81640625" style="28" customWidth="1"/>
    <col min="15364" max="15364" width="23.453125" style="28" customWidth="1"/>
    <col min="15365" max="15617" width="9.1796875" style="28"/>
    <col min="15618" max="15618" width="31.26953125" style="28" customWidth="1"/>
    <col min="15619" max="15619" width="46.81640625" style="28" customWidth="1"/>
    <col min="15620" max="15620" width="23.453125" style="28" customWidth="1"/>
    <col min="15621" max="15873" width="9.1796875" style="28"/>
    <col min="15874" max="15874" width="31.26953125" style="28" customWidth="1"/>
    <col min="15875" max="15875" width="46.81640625" style="28" customWidth="1"/>
    <col min="15876" max="15876" width="23.453125" style="28" customWidth="1"/>
    <col min="15877" max="16129" width="9.1796875" style="28"/>
    <col min="16130" max="16130" width="31.26953125" style="28" customWidth="1"/>
    <col min="16131" max="16131" width="46.81640625" style="28" customWidth="1"/>
    <col min="16132" max="16132" width="23.453125" style="28" customWidth="1"/>
    <col min="16133" max="16384" width="9.1796875" style="28"/>
  </cols>
  <sheetData>
    <row r="1" spans="1:5" ht="18" x14ac:dyDescent="0.25">
      <c r="C1" s="71" t="s">
        <v>0</v>
      </c>
    </row>
    <row r="2" spans="1:5" ht="12.5" x14ac:dyDescent="0.25"/>
    <row r="3" spans="1:5" ht="12.5" x14ac:dyDescent="0.25">
      <c r="B3" s="72" t="s">
        <v>1</v>
      </c>
      <c r="C3" s="73">
        <v>3456723</v>
      </c>
    </row>
    <row r="4" spans="1:5" ht="12.5" x14ac:dyDescent="0.25">
      <c r="B4" s="72" t="s">
        <v>2</v>
      </c>
      <c r="C4" s="73" t="s">
        <v>99</v>
      </c>
    </row>
    <row r="5" spans="1:5" ht="12.5" x14ac:dyDescent="0.25"/>
    <row r="6" spans="1:5" s="72" customFormat="1" ht="11.5" x14ac:dyDescent="0.25">
      <c r="A6" s="78" t="s">
        <v>125</v>
      </c>
      <c r="B6" s="72" t="s">
        <v>3</v>
      </c>
      <c r="C6" s="72" t="s">
        <v>4</v>
      </c>
      <c r="D6" s="72" t="s">
        <v>5</v>
      </c>
    </row>
    <row r="7" spans="1:5" ht="12.5" x14ac:dyDescent="0.25">
      <c r="A7" s="79">
        <v>1</v>
      </c>
      <c r="B7" s="76" t="s">
        <v>69</v>
      </c>
      <c r="C7" s="73" t="s">
        <v>107</v>
      </c>
      <c r="D7" s="73" t="s">
        <v>101</v>
      </c>
    </row>
    <row r="8" spans="1:5" ht="12.5" x14ac:dyDescent="0.25">
      <c r="A8" s="79">
        <v>2</v>
      </c>
      <c r="B8" s="76" t="s">
        <v>70</v>
      </c>
      <c r="C8" s="73" t="s">
        <v>47</v>
      </c>
      <c r="D8" s="73" t="s">
        <v>101</v>
      </c>
    </row>
    <row r="9" spans="1:5" ht="12.5" x14ac:dyDescent="0.25">
      <c r="A9" s="79">
        <v>3</v>
      </c>
      <c r="B9" s="76" t="s">
        <v>71</v>
      </c>
      <c r="C9" s="73" t="s">
        <v>103</v>
      </c>
      <c r="D9" s="73" t="s">
        <v>101</v>
      </c>
      <c r="E9" s="81" t="s">
        <v>128</v>
      </c>
    </row>
    <row r="10" spans="1:5" ht="12.5" x14ac:dyDescent="0.25">
      <c r="A10" s="79">
        <v>4</v>
      </c>
      <c r="B10" s="76" t="s">
        <v>72</v>
      </c>
      <c r="C10" s="73" t="s">
        <v>104</v>
      </c>
      <c r="D10" s="73" t="s">
        <v>101</v>
      </c>
    </row>
    <row r="11" spans="1:5" ht="12.5" x14ac:dyDescent="0.25">
      <c r="A11" s="79">
        <v>5</v>
      </c>
      <c r="B11" s="76" t="s">
        <v>73</v>
      </c>
      <c r="C11" s="73" t="s">
        <v>50</v>
      </c>
      <c r="D11" s="73" t="s">
        <v>101</v>
      </c>
    </row>
    <row r="12" spans="1:5" ht="12.5" x14ac:dyDescent="0.25">
      <c r="A12" s="79">
        <v>6</v>
      </c>
      <c r="B12" s="76" t="s">
        <v>74</v>
      </c>
      <c r="C12" s="73" t="s">
        <v>51</v>
      </c>
      <c r="D12" s="73" t="s">
        <v>101</v>
      </c>
    </row>
    <row r="13" spans="1:5" ht="12.5" x14ac:dyDescent="0.25">
      <c r="A13" s="79">
        <v>7</v>
      </c>
      <c r="B13" s="76" t="s">
        <v>75</v>
      </c>
      <c r="C13" s="73" t="s">
        <v>100</v>
      </c>
      <c r="D13" s="73" t="s">
        <v>101</v>
      </c>
    </row>
    <row r="14" spans="1:5" ht="12.5" x14ac:dyDescent="0.25">
      <c r="A14" s="79">
        <v>8</v>
      </c>
      <c r="B14" s="76" t="s">
        <v>76</v>
      </c>
      <c r="C14" s="73" t="s">
        <v>109</v>
      </c>
      <c r="D14" s="73" t="s">
        <v>101</v>
      </c>
    </row>
    <row r="15" spans="1:5" ht="12.5" x14ac:dyDescent="0.25">
      <c r="A15" s="79">
        <v>9</v>
      </c>
      <c r="B15" s="76" t="s">
        <v>77</v>
      </c>
      <c r="C15" s="73" t="s">
        <v>112</v>
      </c>
      <c r="D15" s="73" t="s">
        <v>101</v>
      </c>
    </row>
    <row r="16" spans="1:5" ht="12.5" x14ac:dyDescent="0.25">
      <c r="A16" s="80">
        <v>10</v>
      </c>
      <c r="B16" s="77" t="s">
        <v>78</v>
      </c>
      <c r="C16" s="75" t="s">
        <v>114</v>
      </c>
      <c r="D16" s="75" t="s">
        <v>101</v>
      </c>
    </row>
    <row r="17" spans="1:4" ht="12.5" x14ac:dyDescent="0.25">
      <c r="A17" s="79">
        <v>11</v>
      </c>
      <c r="B17" s="76" t="s">
        <v>79</v>
      </c>
      <c r="C17" s="73" t="s">
        <v>110</v>
      </c>
      <c r="D17" s="73" t="s">
        <v>101</v>
      </c>
    </row>
    <row r="18" spans="1:4" ht="12.5" x14ac:dyDescent="0.25">
      <c r="A18" s="80">
        <v>12</v>
      </c>
      <c r="B18" s="77" t="s">
        <v>80</v>
      </c>
      <c r="C18" s="75" t="s">
        <v>105</v>
      </c>
      <c r="D18" s="75" t="s">
        <v>101</v>
      </c>
    </row>
    <row r="19" spans="1:4" ht="12.5" x14ac:dyDescent="0.25">
      <c r="A19" s="79">
        <v>13</v>
      </c>
      <c r="B19" s="76" t="s">
        <v>81</v>
      </c>
      <c r="C19" s="73" t="s">
        <v>58</v>
      </c>
      <c r="D19" s="73" t="s">
        <v>101</v>
      </c>
    </row>
    <row r="20" spans="1:4" ht="12.5" x14ac:dyDescent="0.25">
      <c r="A20" s="79">
        <v>14</v>
      </c>
      <c r="B20" s="76" t="s">
        <v>82</v>
      </c>
      <c r="C20" s="73" t="s">
        <v>111</v>
      </c>
      <c r="D20" s="73" t="s">
        <v>101</v>
      </c>
    </row>
    <row r="21" spans="1:4" ht="12.5" x14ac:dyDescent="0.25">
      <c r="A21" s="79">
        <v>15</v>
      </c>
      <c r="B21" s="76" t="s">
        <v>83</v>
      </c>
      <c r="C21" s="73" t="s">
        <v>60</v>
      </c>
      <c r="D21" s="73" t="s">
        <v>101</v>
      </c>
    </row>
    <row r="22" spans="1:4" ht="12.5" x14ac:dyDescent="0.25">
      <c r="A22" s="79">
        <v>16</v>
      </c>
      <c r="B22" s="76" t="s">
        <v>84</v>
      </c>
      <c r="C22" s="73" t="s">
        <v>113</v>
      </c>
      <c r="D22" s="73" t="s">
        <v>101</v>
      </c>
    </row>
    <row r="23" spans="1:4" ht="12.5" x14ac:dyDescent="0.25">
      <c r="A23" s="79">
        <v>17</v>
      </c>
      <c r="B23" s="76" t="s">
        <v>86</v>
      </c>
      <c r="C23" s="73" t="s">
        <v>63</v>
      </c>
      <c r="D23" s="73" t="s">
        <v>101</v>
      </c>
    </row>
    <row r="24" spans="1:4" ht="12.5" x14ac:dyDescent="0.25">
      <c r="A24" s="79">
        <v>18</v>
      </c>
      <c r="B24" s="76" t="s">
        <v>85</v>
      </c>
      <c r="C24" s="73" t="s">
        <v>62</v>
      </c>
      <c r="D24" s="73" t="s">
        <v>101</v>
      </c>
    </row>
    <row r="25" spans="1:4" ht="12.5" x14ac:dyDescent="0.25">
      <c r="A25" s="79">
        <v>19</v>
      </c>
      <c r="B25" s="76" t="s">
        <v>87</v>
      </c>
      <c r="C25" s="73" t="s">
        <v>64</v>
      </c>
      <c r="D25" s="73" t="s">
        <v>101</v>
      </c>
    </row>
    <row r="26" spans="1:4" ht="12.5" x14ac:dyDescent="0.25">
      <c r="A26" s="79">
        <v>20</v>
      </c>
      <c r="B26" s="76" t="s">
        <v>88</v>
      </c>
      <c r="C26" s="73" t="s">
        <v>65</v>
      </c>
      <c r="D26" s="73" t="s">
        <v>101</v>
      </c>
    </row>
    <row r="27" spans="1:4" ht="12.5" x14ac:dyDescent="0.25">
      <c r="A27" s="79">
        <v>21</v>
      </c>
      <c r="B27" s="76" t="s">
        <v>89</v>
      </c>
      <c r="C27" s="73" t="s">
        <v>102</v>
      </c>
      <c r="D27" s="73" t="s">
        <v>101</v>
      </c>
    </row>
    <row r="28" spans="1:4" ht="12.5" x14ac:dyDescent="0.25">
      <c r="A28" s="79">
        <v>22</v>
      </c>
      <c r="B28" s="76" t="s">
        <v>90</v>
      </c>
      <c r="C28" s="73" t="s">
        <v>108</v>
      </c>
      <c r="D28" s="73" t="s">
        <v>101</v>
      </c>
    </row>
    <row r="29" spans="1:4" ht="12.5" x14ac:dyDescent="0.25">
      <c r="A29" s="79">
        <v>23</v>
      </c>
      <c r="B29" s="76" t="s">
        <v>91</v>
      </c>
      <c r="C29" s="73" t="s">
        <v>106</v>
      </c>
      <c r="D29" s="73" t="s">
        <v>101</v>
      </c>
    </row>
    <row r="30" spans="1:4" ht="12.5" x14ac:dyDescent="0.25">
      <c r="A30" s="79">
        <v>24</v>
      </c>
      <c r="B30" s="76" t="s">
        <v>92</v>
      </c>
      <c r="C30" s="73" t="s">
        <v>68</v>
      </c>
      <c r="D30" s="73" t="s">
        <v>101</v>
      </c>
    </row>
    <row r="31" spans="1:4" ht="12.5" x14ac:dyDescent="0.25"/>
    <row r="32" spans="1:4" ht="12.5" x14ac:dyDescent="0.25"/>
    <row r="33" ht="12.5" x14ac:dyDescent="0.25"/>
    <row r="34" ht="12.5" x14ac:dyDescent="0.25"/>
    <row r="35" ht="12.5" x14ac:dyDescent="0.25"/>
    <row r="36" ht="12.5" x14ac:dyDescent="0.25"/>
    <row r="37" ht="12.5" x14ac:dyDescent="0.25"/>
    <row r="38" ht="12.5" x14ac:dyDescent="0.25"/>
    <row r="39" ht="12.5" x14ac:dyDescent="0.25"/>
    <row r="40" ht="12.5" x14ac:dyDescent="0.25"/>
    <row r="41" ht="12.5" x14ac:dyDescent="0.25"/>
    <row r="42" ht="12.5" x14ac:dyDescent="0.25"/>
    <row r="43" ht="12.5" x14ac:dyDescent="0.25"/>
    <row r="44" ht="12.5" x14ac:dyDescent="0.25"/>
    <row r="45" ht="12.5" x14ac:dyDescent="0.25"/>
    <row r="46" ht="12.5" x14ac:dyDescent="0.25"/>
    <row r="47" ht="12.5" x14ac:dyDescent="0.25"/>
    <row r="48" ht="12.5" x14ac:dyDescent="0.25"/>
    <row r="49" ht="12.5" x14ac:dyDescent="0.25"/>
    <row r="50" ht="12.5" x14ac:dyDescent="0.25"/>
    <row r="51" ht="12.5" x14ac:dyDescent="0.25"/>
    <row r="52" ht="12.5" x14ac:dyDescent="0.25"/>
    <row r="53" ht="12.5" x14ac:dyDescent="0.25"/>
    <row r="54" ht="12.5" x14ac:dyDescent="0.25"/>
    <row r="55" ht="12.5" x14ac:dyDescent="0.25"/>
    <row r="56" ht="12.5" x14ac:dyDescent="0.25"/>
    <row r="57" ht="12.5" x14ac:dyDescent="0.25"/>
    <row r="58" ht="12.5" x14ac:dyDescent="0.25"/>
    <row r="59" ht="12.5" x14ac:dyDescent="0.25"/>
    <row r="60" ht="12.5" x14ac:dyDescent="0.25"/>
    <row r="61" ht="12.5" x14ac:dyDescent="0.25"/>
    <row r="62" ht="12.5" x14ac:dyDescent="0.25"/>
    <row r="63" ht="12.5" x14ac:dyDescent="0.25"/>
    <row r="64" ht="12.5" x14ac:dyDescent="0.25"/>
    <row r="65" ht="12.5" x14ac:dyDescent="0.25"/>
    <row r="66" ht="12.5" x14ac:dyDescent="0.25"/>
    <row r="67" ht="12.5" x14ac:dyDescent="0.25"/>
    <row r="68" ht="12.5" x14ac:dyDescent="0.25"/>
    <row r="69" ht="12.5" x14ac:dyDescent="0.25"/>
    <row r="70" ht="12.5" x14ac:dyDescent="0.25"/>
    <row r="71" ht="12.5" x14ac:dyDescent="0.25"/>
    <row r="72" ht="12.5" x14ac:dyDescent="0.25"/>
    <row r="73" ht="12.5" x14ac:dyDescent="0.25"/>
    <row r="74" ht="12.5" x14ac:dyDescent="0.25"/>
    <row r="75" ht="12.5" x14ac:dyDescent="0.25"/>
    <row r="76" ht="12.5" x14ac:dyDescent="0.25"/>
    <row r="77" ht="12.5" x14ac:dyDescent="0.25"/>
    <row r="78" ht="12.5" x14ac:dyDescent="0.25"/>
    <row r="79" ht="12.5" x14ac:dyDescent="0.25"/>
    <row r="80" ht="12.5" x14ac:dyDescent="0.25"/>
    <row r="81" ht="12.5" x14ac:dyDescent="0.25"/>
    <row r="82" ht="12.5" x14ac:dyDescent="0.25"/>
    <row r="83" ht="12.5" x14ac:dyDescent="0.25"/>
    <row r="84" ht="12.5" x14ac:dyDescent="0.25"/>
    <row r="85" ht="12.5" x14ac:dyDescent="0.25"/>
    <row r="86" ht="12.5" x14ac:dyDescent="0.25"/>
    <row r="87" ht="12.5" x14ac:dyDescent="0.25"/>
    <row r="88" ht="12.5" x14ac:dyDescent="0.25"/>
    <row r="89" ht="12.5" x14ac:dyDescent="0.25"/>
    <row r="90" ht="12.5" x14ac:dyDescent="0.25"/>
    <row r="91" ht="12.5" x14ac:dyDescent="0.25"/>
    <row r="92" ht="12.5" x14ac:dyDescent="0.25"/>
    <row r="93" ht="12.5" x14ac:dyDescent="0.25"/>
    <row r="94" ht="12.5" x14ac:dyDescent="0.25"/>
    <row r="95" ht="12.5" x14ac:dyDescent="0.25"/>
    <row r="96" ht="12.5" x14ac:dyDescent="0.25"/>
    <row r="97" ht="12.5" x14ac:dyDescent="0.25"/>
    <row r="98" ht="12.5" x14ac:dyDescent="0.25"/>
    <row r="99" ht="12.5" x14ac:dyDescent="0.25"/>
    <row r="100" ht="12.5" x14ac:dyDescent="0.25"/>
    <row r="101" ht="12.5" x14ac:dyDescent="0.25"/>
    <row r="102" ht="12.5" x14ac:dyDescent="0.25"/>
    <row r="103" ht="12.5" x14ac:dyDescent="0.25"/>
    <row r="104" ht="12.5" x14ac:dyDescent="0.25"/>
    <row r="105" ht="12.5" x14ac:dyDescent="0.25"/>
    <row r="106" ht="12.5" x14ac:dyDescent="0.25"/>
    <row r="107" ht="12.5" x14ac:dyDescent="0.25"/>
    <row r="108" ht="12.5" x14ac:dyDescent="0.25"/>
    <row r="109" ht="12.5" x14ac:dyDescent="0.25"/>
    <row r="110" ht="12.5" x14ac:dyDescent="0.25"/>
    <row r="111" ht="12.5" x14ac:dyDescent="0.25"/>
    <row r="112" ht="12.5" x14ac:dyDescent="0.25"/>
    <row r="113" ht="12.5" x14ac:dyDescent="0.25"/>
    <row r="114" ht="12.5" x14ac:dyDescent="0.25"/>
    <row r="115" ht="12.5" x14ac:dyDescent="0.25"/>
    <row r="116" ht="12.5" x14ac:dyDescent="0.25"/>
    <row r="117" ht="12.5" x14ac:dyDescent="0.25"/>
    <row r="118" ht="12.5" x14ac:dyDescent="0.25"/>
    <row r="119" ht="12.5" x14ac:dyDescent="0.25"/>
    <row r="120" ht="12.5" x14ac:dyDescent="0.25"/>
    <row r="121" ht="12.5" x14ac:dyDescent="0.25"/>
    <row r="122" ht="12.5" x14ac:dyDescent="0.25"/>
    <row r="123" ht="12.5" x14ac:dyDescent="0.25"/>
    <row r="124" ht="12.5" x14ac:dyDescent="0.25"/>
    <row r="125" ht="12.5" x14ac:dyDescent="0.25"/>
    <row r="126" ht="12.5" x14ac:dyDescent="0.25"/>
    <row r="127" ht="12.5" x14ac:dyDescent="0.25"/>
    <row r="128" ht="12.5" x14ac:dyDescent="0.25"/>
    <row r="129" ht="12.5" x14ac:dyDescent="0.25"/>
    <row r="130" ht="12.5" x14ac:dyDescent="0.25"/>
    <row r="131" ht="12.5" x14ac:dyDescent="0.25"/>
    <row r="132" ht="12.5" x14ac:dyDescent="0.25"/>
    <row r="133" ht="12.5" x14ac:dyDescent="0.25"/>
    <row r="134" ht="12.5" x14ac:dyDescent="0.25"/>
    <row r="135" ht="12.5" x14ac:dyDescent="0.25"/>
    <row r="136" ht="12.5" x14ac:dyDescent="0.25"/>
    <row r="137" ht="12.5" x14ac:dyDescent="0.25"/>
    <row r="138" ht="12.5" x14ac:dyDescent="0.25"/>
    <row r="139" ht="12.5" x14ac:dyDescent="0.25"/>
    <row r="140" ht="12.5" x14ac:dyDescent="0.25"/>
    <row r="141" ht="12.5" x14ac:dyDescent="0.25"/>
    <row r="142" ht="12.5" x14ac:dyDescent="0.25"/>
    <row r="143" ht="12.5" x14ac:dyDescent="0.25"/>
    <row r="144" ht="12.5" x14ac:dyDescent="0.25"/>
    <row r="145" ht="12.5" x14ac:dyDescent="0.25"/>
    <row r="146" ht="12.5" x14ac:dyDescent="0.25"/>
    <row r="147" ht="12.5" x14ac:dyDescent="0.25"/>
    <row r="148" ht="12.5" x14ac:dyDescent="0.25"/>
    <row r="149" ht="12.5" x14ac:dyDescent="0.25"/>
    <row r="150" ht="12.5" x14ac:dyDescent="0.25"/>
    <row r="151" ht="12.5" x14ac:dyDescent="0.25"/>
    <row r="152" ht="12.5" x14ac:dyDescent="0.25"/>
    <row r="153" ht="12.5" x14ac:dyDescent="0.25"/>
    <row r="154" ht="12.5" x14ac:dyDescent="0.25"/>
    <row r="155" ht="12.5" x14ac:dyDescent="0.25"/>
    <row r="156" ht="12.5" x14ac:dyDescent="0.25"/>
    <row r="157" ht="12.5" x14ac:dyDescent="0.25"/>
    <row r="158" ht="12.5" x14ac:dyDescent="0.25"/>
    <row r="159" ht="12.5" x14ac:dyDescent="0.25"/>
    <row r="160" ht="12.5" x14ac:dyDescent="0.25"/>
    <row r="161" ht="12.5" x14ac:dyDescent="0.25"/>
    <row r="162" ht="12.5" x14ac:dyDescent="0.25"/>
    <row r="163" ht="12.5" x14ac:dyDescent="0.25"/>
    <row r="164" ht="12.5" x14ac:dyDescent="0.25"/>
    <row r="165" ht="12.5" x14ac:dyDescent="0.25"/>
    <row r="166" ht="12.5" x14ac:dyDescent="0.25"/>
    <row r="167" ht="12.5" x14ac:dyDescent="0.25"/>
    <row r="168" ht="12.5" x14ac:dyDescent="0.25"/>
    <row r="169" ht="12.5" x14ac:dyDescent="0.25"/>
    <row r="170" ht="12.5" x14ac:dyDescent="0.25"/>
    <row r="171" ht="12.5" x14ac:dyDescent="0.25"/>
    <row r="172" ht="12.5" x14ac:dyDescent="0.25"/>
    <row r="173" ht="12.5" x14ac:dyDescent="0.25"/>
    <row r="174" ht="12.5" x14ac:dyDescent="0.25"/>
    <row r="175" ht="12.5" x14ac:dyDescent="0.25"/>
    <row r="176" ht="12.5" x14ac:dyDescent="0.25"/>
    <row r="177" ht="12.5" x14ac:dyDescent="0.25"/>
    <row r="178" ht="12.5" x14ac:dyDescent="0.25"/>
    <row r="179" ht="12.5" x14ac:dyDescent="0.25"/>
    <row r="180" ht="12.5" x14ac:dyDescent="0.25"/>
    <row r="181" ht="12.5" x14ac:dyDescent="0.25"/>
    <row r="182" ht="12.5" x14ac:dyDescent="0.25"/>
    <row r="183" ht="12.5" x14ac:dyDescent="0.25"/>
    <row r="184" ht="12.5" x14ac:dyDescent="0.25"/>
    <row r="185" ht="12.5" x14ac:dyDescent="0.25"/>
    <row r="186" ht="12.5" x14ac:dyDescent="0.25"/>
    <row r="187" ht="12.5" x14ac:dyDescent="0.25"/>
    <row r="188" ht="12.5" x14ac:dyDescent="0.25"/>
    <row r="189" ht="12.5" x14ac:dyDescent="0.25"/>
    <row r="190" ht="12.5" x14ac:dyDescent="0.25"/>
    <row r="191" ht="12.5" x14ac:dyDescent="0.25"/>
    <row r="192" ht="12.5" x14ac:dyDescent="0.25"/>
    <row r="193" ht="12.5" x14ac:dyDescent="0.25"/>
    <row r="194" ht="12.5" x14ac:dyDescent="0.25"/>
    <row r="195" ht="12.5" x14ac:dyDescent="0.25"/>
    <row r="196" ht="12.5" x14ac:dyDescent="0.25"/>
    <row r="197" ht="12.5" x14ac:dyDescent="0.25"/>
    <row r="198" ht="12.5" x14ac:dyDescent="0.25"/>
    <row r="199" ht="12.5" x14ac:dyDescent="0.25"/>
    <row r="200" ht="12.5" x14ac:dyDescent="0.25"/>
    <row r="201" ht="12.5" x14ac:dyDescent="0.25"/>
    <row r="202" ht="12.5" x14ac:dyDescent="0.25"/>
    <row r="203" ht="12.5" x14ac:dyDescent="0.25"/>
    <row r="204" ht="12.5" x14ac:dyDescent="0.25"/>
    <row r="205" ht="12.5" x14ac:dyDescent="0.25"/>
    <row r="206" ht="12.5" x14ac:dyDescent="0.25"/>
    <row r="207" ht="12.5" x14ac:dyDescent="0.25"/>
    <row r="208" ht="12.5" x14ac:dyDescent="0.25"/>
    <row r="209" ht="12.5" x14ac:dyDescent="0.25"/>
    <row r="210" ht="12.5" x14ac:dyDescent="0.25"/>
    <row r="211" ht="12.5" x14ac:dyDescent="0.25"/>
    <row r="212" ht="12.5" x14ac:dyDescent="0.25"/>
    <row r="213" ht="12.5" x14ac:dyDescent="0.25"/>
    <row r="214" ht="12.5" x14ac:dyDescent="0.25"/>
    <row r="215" ht="12.5" x14ac:dyDescent="0.25"/>
    <row r="216" ht="12.5" x14ac:dyDescent="0.25"/>
    <row r="217" ht="12.5" x14ac:dyDescent="0.25"/>
    <row r="218" ht="12.5" x14ac:dyDescent="0.25"/>
    <row r="219" ht="12.5" x14ac:dyDescent="0.25"/>
    <row r="220" ht="12.5" x14ac:dyDescent="0.25"/>
    <row r="221" ht="12.5" x14ac:dyDescent="0.25"/>
    <row r="222" ht="12.5" x14ac:dyDescent="0.25"/>
    <row r="223" ht="12.5" x14ac:dyDescent="0.25"/>
    <row r="224" ht="12.5" x14ac:dyDescent="0.25"/>
    <row r="225" ht="12.5" x14ac:dyDescent="0.25"/>
    <row r="226" ht="12.5" x14ac:dyDescent="0.25"/>
    <row r="227" ht="12.5" x14ac:dyDescent="0.25"/>
    <row r="228" ht="12.5" x14ac:dyDescent="0.25"/>
    <row r="229" ht="12.5" x14ac:dyDescent="0.25"/>
    <row r="230" ht="12.5" x14ac:dyDescent="0.25"/>
    <row r="231" ht="12.5" x14ac:dyDescent="0.25"/>
    <row r="232" ht="12.5" x14ac:dyDescent="0.25"/>
    <row r="233" ht="12.5" x14ac:dyDescent="0.25"/>
    <row r="234" ht="12.5" x14ac:dyDescent="0.25"/>
    <row r="235" ht="12.5" x14ac:dyDescent="0.25"/>
    <row r="236" ht="12.5" x14ac:dyDescent="0.25"/>
    <row r="237" ht="12.5" x14ac:dyDescent="0.25"/>
    <row r="238" ht="12.5" x14ac:dyDescent="0.25"/>
    <row r="239" ht="12.5" x14ac:dyDescent="0.25"/>
    <row r="240" ht="12.5" x14ac:dyDescent="0.25"/>
    <row r="241" ht="12.5" x14ac:dyDescent="0.25"/>
    <row r="242" ht="12.5" x14ac:dyDescent="0.25"/>
    <row r="243" ht="12.5" x14ac:dyDescent="0.25"/>
    <row r="244" ht="12.5" x14ac:dyDescent="0.25"/>
    <row r="245" ht="12.5" x14ac:dyDescent="0.25"/>
    <row r="246" ht="12.5" x14ac:dyDescent="0.25"/>
    <row r="247" ht="12.5" x14ac:dyDescent="0.25"/>
    <row r="248" ht="12.5" x14ac:dyDescent="0.25"/>
    <row r="249" ht="12.5" x14ac:dyDescent="0.25"/>
    <row r="250" ht="12.5" x14ac:dyDescent="0.25"/>
    <row r="251" ht="12.5" x14ac:dyDescent="0.25"/>
    <row r="252" ht="12.5" x14ac:dyDescent="0.25"/>
    <row r="253" ht="12.5" x14ac:dyDescent="0.25"/>
    <row r="254" ht="12.5" x14ac:dyDescent="0.25"/>
    <row r="255" ht="12.5" x14ac:dyDescent="0.25"/>
    <row r="256" ht="12.5" x14ac:dyDescent="0.25"/>
    <row r="257" ht="12.5" x14ac:dyDescent="0.25"/>
    <row r="258" ht="12.5" x14ac:dyDescent="0.25"/>
    <row r="259" ht="12.5" x14ac:dyDescent="0.25"/>
    <row r="260" ht="12.5" x14ac:dyDescent="0.25"/>
    <row r="261" ht="12.5" x14ac:dyDescent="0.25"/>
    <row r="262" ht="12.5" x14ac:dyDescent="0.25"/>
    <row r="263" ht="12.5" x14ac:dyDescent="0.25"/>
    <row r="264" ht="12.5" x14ac:dyDescent="0.25"/>
    <row r="265" ht="12.5" x14ac:dyDescent="0.25"/>
    <row r="266" ht="12.5" x14ac:dyDescent="0.25"/>
    <row r="267" ht="12.5" x14ac:dyDescent="0.25"/>
    <row r="268" ht="12.5" x14ac:dyDescent="0.25"/>
    <row r="269" ht="12.5" x14ac:dyDescent="0.25"/>
    <row r="270" ht="12.5" x14ac:dyDescent="0.25"/>
    <row r="271" ht="12.5" x14ac:dyDescent="0.25"/>
    <row r="272" ht="12.5" x14ac:dyDescent="0.25"/>
    <row r="273" ht="12.5" x14ac:dyDescent="0.25"/>
    <row r="274" ht="12.5" x14ac:dyDescent="0.25"/>
    <row r="275" ht="12.5" x14ac:dyDescent="0.25"/>
    <row r="276" ht="12.5" x14ac:dyDescent="0.25"/>
    <row r="277" ht="12.5" x14ac:dyDescent="0.25"/>
    <row r="278" ht="12.5" x14ac:dyDescent="0.25"/>
    <row r="279" ht="12.5" x14ac:dyDescent="0.25"/>
    <row r="280" ht="12.5" x14ac:dyDescent="0.25"/>
    <row r="281" ht="12.5" x14ac:dyDescent="0.25"/>
    <row r="282" ht="12.5" x14ac:dyDescent="0.25"/>
    <row r="283" ht="12.5" x14ac:dyDescent="0.25"/>
    <row r="284" ht="12.5" x14ac:dyDescent="0.25"/>
    <row r="285" ht="12.5" x14ac:dyDescent="0.25"/>
    <row r="286" ht="12.5" x14ac:dyDescent="0.25"/>
    <row r="287" ht="12.5" x14ac:dyDescent="0.25"/>
    <row r="288" ht="12.5" x14ac:dyDescent="0.25"/>
    <row r="289" ht="12.5" x14ac:dyDescent="0.25"/>
    <row r="290" ht="12.5" x14ac:dyDescent="0.25"/>
    <row r="291" ht="12.5" x14ac:dyDescent="0.25"/>
    <row r="292" ht="12.5" x14ac:dyDescent="0.25"/>
    <row r="293" ht="12.5" x14ac:dyDescent="0.25"/>
    <row r="294" ht="12.5" x14ac:dyDescent="0.25"/>
    <row r="295" ht="12.5" x14ac:dyDescent="0.25"/>
    <row r="296" ht="12.5" x14ac:dyDescent="0.25"/>
    <row r="297" ht="12.5" x14ac:dyDescent="0.25"/>
    <row r="298" ht="12.5" x14ac:dyDescent="0.25"/>
    <row r="299" ht="12.5" x14ac:dyDescent="0.25"/>
    <row r="300" ht="12.5" x14ac:dyDescent="0.25"/>
    <row r="301" ht="12.5" x14ac:dyDescent="0.25"/>
    <row r="302" ht="12.5" x14ac:dyDescent="0.25"/>
    <row r="303" ht="12.5" x14ac:dyDescent="0.25"/>
    <row r="304" ht="12.5" x14ac:dyDescent="0.25"/>
    <row r="305" ht="12.5" x14ac:dyDescent="0.25"/>
    <row r="306" ht="12.5" x14ac:dyDescent="0.25"/>
    <row r="307" ht="12.5" x14ac:dyDescent="0.25"/>
    <row r="308" ht="12.5" x14ac:dyDescent="0.25"/>
    <row r="309" ht="12.5" x14ac:dyDescent="0.25"/>
    <row r="310" ht="12.5" x14ac:dyDescent="0.25"/>
    <row r="311" ht="12.5" x14ac:dyDescent="0.25"/>
    <row r="312" ht="12.5" x14ac:dyDescent="0.25"/>
    <row r="313" ht="12.5" x14ac:dyDescent="0.25"/>
    <row r="314" ht="12.5" x14ac:dyDescent="0.25"/>
    <row r="315" ht="12.5" x14ac:dyDescent="0.25"/>
    <row r="316" ht="12.5" x14ac:dyDescent="0.25"/>
    <row r="317" ht="12.5" x14ac:dyDescent="0.25"/>
    <row r="318" ht="12.5" x14ac:dyDescent="0.25"/>
    <row r="319" ht="12.5" x14ac:dyDescent="0.25"/>
    <row r="320" ht="12.5" x14ac:dyDescent="0.25"/>
    <row r="321" ht="12.5" x14ac:dyDescent="0.25"/>
    <row r="322" ht="12.5" x14ac:dyDescent="0.25"/>
    <row r="323" ht="12.5" x14ac:dyDescent="0.25"/>
    <row r="324" ht="12.5" x14ac:dyDescent="0.25"/>
    <row r="325" ht="12.5" x14ac:dyDescent="0.25"/>
    <row r="326" ht="12.5" x14ac:dyDescent="0.25"/>
    <row r="327" ht="12.5" x14ac:dyDescent="0.25"/>
    <row r="328" ht="12.5" x14ac:dyDescent="0.25"/>
    <row r="329" ht="12.5" x14ac:dyDescent="0.25"/>
    <row r="330" ht="12.5" x14ac:dyDescent="0.25"/>
    <row r="331" ht="12.5" x14ac:dyDescent="0.25"/>
    <row r="332" ht="12.5" x14ac:dyDescent="0.25"/>
    <row r="333" ht="12.5" x14ac:dyDescent="0.25"/>
    <row r="334" ht="12.5" x14ac:dyDescent="0.25"/>
    <row r="335" ht="12.5" x14ac:dyDescent="0.25"/>
    <row r="336" ht="12.5" x14ac:dyDescent="0.25"/>
    <row r="337" ht="12.5" x14ac:dyDescent="0.25"/>
    <row r="338" ht="12.5" x14ac:dyDescent="0.25"/>
    <row r="339" ht="12.5" x14ac:dyDescent="0.25"/>
    <row r="340" ht="12.5" x14ac:dyDescent="0.25"/>
    <row r="341" ht="12.5" x14ac:dyDescent="0.25"/>
    <row r="342" ht="12.5" x14ac:dyDescent="0.25"/>
    <row r="343" ht="12.5" x14ac:dyDescent="0.25"/>
    <row r="344" ht="12.5" x14ac:dyDescent="0.25"/>
    <row r="345" ht="12.5" x14ac:dyDescent="0.25"/>
    <row r="346" ht="12.5" x14ac:dyDescent="0.25"/>
    <row r="347" ht="12.5" x14ac:dyDescent="0.25"/>
    <row r="348" ht="12.5" x14ac:dyDescent="0.25"/>
    <row r="349" ht="12.5" x14ac:dyDescent="0.25"/>
    <row r="350" ht="12.5" x14ac:dyDescent="0.25"/>
    <row r="351" ht="12.5" x14ac:dyDescent="0.25"/>
    <row r="352" ht="12.5" x14ac:dyDescent="0.25"/>
    <row r="353" ht="12.5" x14ac:dyDescent="0.25"/>
    <row r="354" ht="12.5" x14ac:dyDescent="0.25"/>
    <row r="355" ht="12.5" x14ac:dyDescent="0.25"/>
    <row r="356" ht="12.5" x14ac:dyDescent="0.25"/>
    <row r="357" ht="12.5" x14ac:dyDescent="0.25"/>
    <row r="358" ht="12.5" x14ac:dyDescent="0.25"/>
    <row r="359" ht="12.5" x14ac:dyDescent="0.25"/>
    <row r="360" ht="12.5" x14ac:dyDescent="0.25"/>
    <row r="361" ht="12.5" x14ac:dyDescent="0.25"/>
    <row r="362" ht="12.5" x14ac:dyDescent="0.25"/>
    <row r="363" ht="12.5" x14ac:dyDescent="0.25"/>
    <row r="364" ht="12.5" x14ac:dyDescent="0.25"/>
    <row r="365" ht="12.5" x14ac:dyDescent="0.25"/>
    <row r="366" ht="12.5" x14ac:dyDescent="0.25"/>
    <row r="367" ht="12.5" x14ac:dyDescent="0.25"/>
    <row r="368" ht="12.5" x14ac:dyDescent="0.25"/>
    <row r="369" ht="12.5" x14ac:dyDescent="0.25"/>
    <row r="370" ht="12.5" x14ac:dyDescent="0.25"/>
    <row r="371" ht="12.5" x14ac:dyDescent="0.25"/>
    <row r="372" ht="12.5" x14ac:dyDescent="0.25"/>
    <row r="373" ht="12.5" x14ac:dyDescent="0.25"/>
    <row r="374" ht="12.5" x14ac:dyDescent="0.25"/>
    <row r="375" ht="12.5" x14ac:dyDescent="0.25"/>
    <row r="376" ht="12.5" x14ac:dyDescent="0.25"/>
    <row r="377" ht="12.5" x14ac:dyDescent="0.25"/>
    <row r="378" ht="12.5" x14ac:dyDescent="0.25"/>
    <row r="379" ht="12.5" x14ac:dyDescent="0.25"/>
    <row r="380" ht="12.5" x14ac:dyDescent="0.25"/>
    <row r="381" ht="12.5" x14ac:dyDescent="0.25"/>
    <row r="382" ht="12.5" x14ac:dyDescent="0.25"/>
    <row r="383" ht="12.5" x14ac:dyDescent="0.25"/>
    <row r="384" ht="12.5" x14ac:dyDescent="0.25"/>
    <row r="385" ht="12.5" x14ac:dyDescent="0.25"/>
    <row r="386" ht="12.5" x14ac:dyDescent="0.25"/>
    <row r="387" ht="12.5" x14ac:dyDescent="0.25"/>
    <row r="388" ht="12.5" x14ac:dyDescent="0.25"/>
    <row r="389" ht="12.5" x14ac:dyDescent="0.25"/>
    <row r="390" ht="12.5" x14ac:dyDescent="0.25"/>
    <row r="391" ht="12.5" x14ac:dyDescent="0.25"/>
    <row r="392" ht="12.5" x14ac:dyDescent="0.25"/>
    <row r="393" ht="12.5" x14ac:dyDescent="0.25"/>
    <row r="394" ht="12.5" x14ac:dyDescent="0.25"/>
    <row r="395" ht="12.5" x14ac:dyDescent="0.25"/>
    <row r="396" ht="12.5" x14ac:dyDescent="0.25"/>
    <row r="397" ht="12.5" x14ac:dyDescent="0.25"/>
    <row r="398" ht="12.5" x14ac:dyDescent="0.25"/>
    <row r="399" ht="12.5" x14ac:dyDescent="0.25"/>
    <row r="400" ht="12.5" x14ac:dyDescent="0.25"/>
    <row r="401" ht="12.5" x14ac:dyDescent="0.25"/>
    <row r="402" ht="12.5" x14ac:dyDescent="0.25"/>
    <row r="403" ht="12.5" x14ac:dyDescent="0.25"/>
    <row r="404" ht="12.5" x14ac:dyDescent="0.25"/>
    <row r="405" ht="12.5" x14ac:dyDescent="0.25"/>
    <row r="406" ht="12.5" x14ac:dyDescent="0.25"/>
    <row r="407" ht="12.5" x14ac:dyDescent="0.25"/>
    <row r="408" ht="12.5" x14ac:dyDescent="0.25"/>
    <row r="409" ht="12.5" x14ac:dyDescent="0.25"/>
    <row r="410" ht="12.5" x14ac:dyDescent="0.25"/>
    <row r="411" ht="12.5" x14ac:dyDescent="0.25"/>
    <row r="412" ht="12.5" x14ac:dyDescent="0.25"/>
    <row r="413" ht="12.5" x14ac:dyDescent="0.25"/>
    <row r="414" ht="12.5" x14ac:dyDescent="0.25"/>
    <row r="415" ht="12.5" x14ac:dyDescent="0.25"/>
    <row r="416" ht="12.5" x14ac:dyDescent="0.25"/>
    <row r="417" ht="12.5" x14ac:dyDescent="0.25"/>
    <row r="418" ht="12.5" x14ac:dyDescent="0.25"/>
    <row r="419" ht="12.5" x14ac:dyDescent="0.25"/>
    <row r="420" ht="12.5" x14ac:dyDescent="0.25"/>
    <row r="421" ht="12.5" x14ac:dyDescent="0.25"/>
    <row r="422" ht="12.5" x14ac:dyDescent="0.25"/>
    <row r="423" ht="12.5" x14ac:dyDescent="0.25"/>
    <row r="424" ht="12.5" x14ac:dyDescent="0.25"/>
    <row r="425" ht="12.5" x14ac:dyDescent="0.25"/>
    <row r="426" ht="12.5" x14ac:dyDescent="0.25"/>
    <row r="427" ht="12.5" x14ac:dyDescent="0.25"/>
    <row r="428" ht="12.5" x14ac:dyDescent="0.25"/>
    <row r="429" ht="12.5" x14ac:dyDescent="0.25"/>
    <row r="430" ht="12.5" x14ac:dyDescent="0.25"/>
    <row r="431" ht="12.5" x14ac:dyDescent="0.25"/>
    <row r="432" ht="12.5" x14ac:dyDescent="0.25"/>
    <row r="433" ht="12.5" x14ac:dyDescent="0.25"/>
    <row r="434" ht="12.5" x14ac:dyDescent="0.25"/>
    <row r="435" ht="12.5" x14ac:dyDescent="0.25"/>
    <row r="436" ht="12.5" x14ac:dyDescent="0.25"/>
    <row r="437" ht="12.5" x14ac:dyDescent="0.25"/>
    <row r="438" ht="12.5" x14ac:dyDescent="0.25"/>
    <row r="439" ht="12.5" x14ac:dyDescent="0.25"/>
    <row r="440" ht="12.5" x14ac:dyDescent="0.25"/>
    <row r="441" ht="12.5" x14ac:dyDescent="0.25"/>
    <row r="442" ht="12.5" x14ac:dyDescent="0.25"/>
    <row r="443" ht="12.5" x14ac:dyDescent="0.25"/>
    <row r="444" ht="12.5" x14ac:dyDescent="0.25"/>
    <row r="445" ht="12.5" x14ac:dyDescent="0.25"/>
    <row r="446" ht="12.5" x14ac:dyDescent="0.25"/>
    <row r="447" ht="12.5" x14ac:dyDescent="0.25"/>
    <row r="448" ht="12.5" x14ac:dyDescent="0.25"/>
    <row r="449" ht="12.5" x14ac:dyDescent="0.25"/>
    <row r="450" ht="12.5" x14ac:dyDescent="0.25"/>
    <row r="451" ht="12.5" x14ac:dyDescent="0.25"/>
    <row r="452" ht="12.5" x14ac:dyDescent="0.25"/>
    <row r="453" ht="12.5" x14ac:dyDescent="0.25"/>
    <row r="454" ht="12.5" x14ac:dyDescent="0.25"/>
    <row r="455" ht="12.5" x14ac:dyDescent="0.25"/>
    <row r="456" ht="12.5" x14ac:dyDescent="0.25"/>
    <row r="457" ht="12.5" x14ac:dyDescent="0.25"/>
    <row r="458" ht="12.5" x14ac:dyDescent="0.25"/>
    <row r="459" ht="12.5" x14ac:dyDescent="0.25"/>
    <row r="460" ht="12.5" x14ac:dyDescent="0.25"/>
    <row r="461" ht="12.5" x14ac:dyDescent="0.25"/>
    <row r="462" ht="12.5" x14ac:dyDescent="0.25"/>
    <row r="463" ht="12.5" x14ac:dyDescent="0.25"/>
    <row r="464" ht="12.5" x14ac:dyDescent="0.25"/>
    <row r="465" ht="12.5" x14ac:dyDescent="0.25"/>
    <row r="466" ht="12.5" x14ac:dyDescent="0.25"/>
    <row r="467" ht="12.5" x14ac:dyDescent="0.25"/>
    <row r="468" ht="12.5" x14ac:dyDescent="0.25"/>
    <row r="469" ht="12.5" x14ac:dyDescent="0.25"/>
    <row r="470" ht="12.5" x14ac:dyDescent="0.25"/>
    <row r="471" ht="12.5" x14ac:dyDescent="0.25"/>
    <row r="472" ht="12.5" x14ac:dyDescent="0.25"/>
    <row r="473" ht="12.5" x14ac:dyDescent="0.25"/>
    <row r="474" ht="12.5" x14ac:dyDescent="0.25"/>
    <row r="475" ht="12.5" x14ac:dyDescent="0.25"/>
    <row r="476" ht="12.5" x14ac:dyDescent="0.25"/>
    <row r="477" ht="12.5" x14ac:dyDescent="0.25"/>
    <row r="478" ht="12.5" x14ac:dyDescent="0.25"/>
    <row r="479" ht="12.5" x14ac:dyDescent="0.25"/>
    <row r="480" ht="12.5" x14ac:dyDescent="0.25"/>
    <row r="481" ht="12.5" x14ac:dyDescent="0.25"/>
    <row r="482" ht="12.5" x14ac:dyDescent="0.25"/>
    <row r="483" ht="12.5" x14ac:dyDescent="0.25"/>
    <row r="484" ht="12.5" x14ac:dyDescent="0.25"/>
    <row r="485" ht="12.5" x14ac:dyDescent="0.25"/>
    <row r="486" ht="12.5" x14ac:dyDescent="0.25"/>
    <row r="487" ht="12.5" x14ac:dyDescent="0.25"/>
    <row r="488" ht="12.5" x14ac:dyDescent="0.25"/>
    <row r="489" ht="12.5" x14ac:dyDescent="0.25"/>
    <row r="490" ht="12.5" x14ac:dyDescent="0.25"/>
    <row r="491" ht="12.5" x14ac:dyDescent="0.25"/>
    <row r="492" ht="12.5" x14ac:dyDescent="0.25"/>
    <row r="493" ht="12.5" x14ac:dyDescent="0.25"/>
    <row r="494" ht="12.5" x14ac:dyDescent="0.25"/>
    <row r="495" ht="12.5" x14ac:dyDescent="0.25"/>
    <row r="496" ht="12.5" x14ac:dyDescent="0.25"/>
    <row r="497" ht="12.5" x14ac:dyDescent="0.25"/>
    <row r="498" ht="12.5" x14ac:dyDescent="0.25"/>
    <row r="499" ht="12.5" x14ac:dyDescent="0.25"/>
    <row r="500" ht="12.5" x14ac:dyDescent="0.25"/>
    <row r="501" ht="12.5" x14ac:dyDescent="0.25"/>
    <row r="502" ht="12.5" x14ac:dyDescent="0.25"/>
    <row r="503" ht="12.5" x14ac:dyDescent="0.25"/>
    <row r="504" ht="12.5" x14ac:dyDescent="0.25"/>
    <row r="505" ht="12.5" x14ac:dyDescent="0.25"/>
    <row r="506" ht="12.5" x14ac:dyDescent="0.25"/>
    <row r="507" ht="12.5" x14ac:dyDescent="0.25"/>
    <row r="508" ht="12.5" x14ac:dyDescent="0.25"/>
    <row r="509" ht="12.5" x14ac:dyDescent="0.25"/>
    <row r="510" ht="12.5" x14ac:dyDescent="0.25"/>
    <row r="511" ht="12.5" x14ac:dyDescent="0.25"/>
    <row r="512" ht="12.5" x14ac:dyDescent="0.25"/>
    <row r="513" ht="12.5" x14ac:dyDescent="0.25"/>
    <row r="514" ht="12.5" x14ac:dyDescent="0.25"/>
    <row r="515" ht="12.5" x14ac:dyDescent="0.25"/>
    <row r="516" ht="12.5" x14ac:dyDescent="0.25"/>
    <row r="517" ht="12.5" x14ac:dyDescent="0.25"/>
    <row r="518" ht="12.5" x14ac:dyDescent="0.25"/>
    <row r="519" ht="12.5" x14ac:dyDescent="0.25"/>
    <row r="520" ht="12.5" x14ac:dyDescent="0.25"/>
    <row r="521" ht="12.5" x14ac:dyDescent="0.25"/>
    <row r="522" ht="12.5" x14ac:dyDescent="0.25"/>
    <row r="523" ht="12.5" x14ac:dyDescent="0.25"/>
    <row r="524" ht="12.5" x14ac:dyDescent="0.25"/>
    <row r="525" ht="12.5" x14ac:dyDescent="0.25"/>
    <row r="526" ht="12.5" x14ac:dyDescent="0.25"/>
    <row r="527" ht="12.5" x14ac:dyDescent="0.25"/>
    <row r="528" ht="12.5" x14ac:dyDescent="0.25"/>
    <row r="529" ht="12.5" x14ac:dyDescent="0.25"/>
    <row r="530" ht="12.5" x14ac:dyDescent="0.25"/>
    <row r="531" ht="12.5" x14ac:dyDescent="0.25"/>
    <row r="532" ht="12.5" x14ac:dyDescent="0.25"/>
    <row r="533" ht="12.5" x14ac:dyDescent="0.25"/>
    <row r="534" ht="12.5" x14ac:dyDescent="0.25"/>
    <row r="535" ht="12.5" x14ac:dyDescent="0.25"/>
    <row r="536" ht="12.5" x14ac:dyDescent="0.25"/>
    <row r="537" ht="12.5" x14ac:dyDescent="0.25"/>
    <row r="538" ht="12.5" x14ac:dyDescent="0.25"/>
    <row r="539" ht="12.5" x14ac:dyDescent="0.25"/>
    <row r="540" ht="12.5" x14ac:dyDescent="0.25"/>
    <row r="541" ht="12.5" x14ac:dyDescent="0.25"/>
    <row r="542" ht="12.5" x14ac:dyDescent="0.25"/>
    <row r="543" ht="12.5" x14ac:dyDescent="0.25"/>
    <row r="544" ht="12.5" x14ac:dyDescent="0.25"/>
    <row r="545" ht="12.5" x14ac:dyDescent="0.25"/>
    <row r="546" ht="12.5" x14ac:dyDescent="0.25"/>
    <row r="547" ht="12.5" x14ac:dyDescent="0.25"/>
    <row r="548" ht="12.5" x14ac:dyDescent="0.25"/>
    <row r="549" ht="12.5" x14ac:dyDescent="0.25"/>
    <row r="550" ht="12.5" x14ac:dyDescent="0.25"/>
    <row r="551" ht="12.5" x14ac:dyDescent="0.25"/>
    <row r="552" ht="12.5" x14ac:dyDescent="0.25"/>
    <row r="553" ht="12.5" x14ac:dyDescent="0.25"/>
    <row r="554" ht="12.5" x14ac:dyDescent="0.25"/>
    <row r="555" ht="12.5" x14ac:dyDescent="0.25"/>
    <row r="556" ht="12.5" x14ac:dyDescent="0.25"/>
    <row r="557" ht="12.5" x14ac:dyDescent="0.25"/>
    <row r="558" ht="12.5" x14ac:dyDescent="0.25"/>
    <row r="559" ht="12.5" x14ac:dyDescent="0.25"/>
    <row r="560" ht="12.5" x14ac:dyDescent="0.25"/>
    <row r="561" ht="12.5" x14ac:dyDescent="0.25"/>
    <row r="562" ht="12.5" x14ac:dyDescent="0.25"/>
    <row r="563" ht="12.5" x14ac:dyDescent="0.25"/>
    <row r="564" ht="12.5" x14ac:dyDescent="0.25"/>
    <row r="565" ht="12.5" x14ac:dyDescent="0.25"/>
    <row r="566" ht="12.5" x14ac:dyDescent="0.25"/>
    <row r="567" ht="12.5" x14ac:dyDescent="0.25"/>
    <row r="568" ht="12.5" x14ac:dyDescent="0.25"/>
    <row r="569" ht="12.5" x14ac:dyDescent="0.25"/>
    <row r="570" ht="12.5" x14ac:dyDescent="0.25"/>
    <row r="571" ht="12.5" x14ac:dyDescent="0.25"/>
    <row r="572" ht="12.5" x14ac:dyDescent="0.25"/>
    <row r="573" ht="12.5" x14ac:dyDescent="0.25"/>
    <row r="574" ht="12.5" x14ac:dyDescent="0.25"/>
    <row r="575" ht="12.5" x14ac:dyDescent="0.25"/>
    <row r="576" ht="12.5" x14ac:dyDescent="0.25"/>
    <row r="577" ht="12.5" x14ac:dyDescent="0.25"/>
    <row r="578" ht="12.5" x14ac:dyDescent="0.25"/>
    <row r="579" ht="12.5" x14ac:dyDescent="0.25"/>
    <row r="580" ht="12.5" x14ac:dyDescent="0.25"/>
    <row r="581" ht="12.5" x14ac:dyDescent="0.25"/>
    <row r="582" ht="12.5" x14ac:dyDescent="0.25"/>
    <row r="583" ht="12.5" x14ac:dyDescent="0.25"/>
    <row r="584" ht="12.5" x14ac:dyDescent="0.25"/>
    <row r="585" ht="12.5" x14ac:dyDescent="0.25"/>
    <row r="586" ht="12.5" x14ac:dyDescent="0.25"/>
    <row r="587" ht="12.5" x14ac:dyDescent="0.25"/>
    <row r="588" ht="12.5" x14ac:dyDescent="0.25"/>
    <row r="589" ht="12.5" x14ac:dyDescent="0.25"/>
    <row r="590" ht="12.5" x14ac:dyDescent="0.25"/>
    <row r="591" ht="12.5" x14ac:dyDescent="0.25"/>
    <row r="592" ht="12.5" x14ac:dyDescent="0.25"/>
    <row r="593" ht="12.5" x14ac:dyDescent="0.25"/>
    <row r="594" ht="12.5" x14ac:dyDescent="0.25"/>
    <row r="595" ht="12.5" x14ac:dyDescent="0.25"/>
    <row r="596" ht="12.5" x14ac:dyDescent="0.25"/>
    <row r="597" ht="12.5" x14ac:dyDescent="0.25"/>
    <row r="598" ht="12.5" x14ac:dyDescent="0.25"/>
    <row r="599" ht="12.5" x14ac:dyDescent="0.25"/>
    <row r="600" ht="12.5" x14ac:dyDescent="0.25"/>
    <row r="601" ht="12.5" x14ac:dyDescent="0.25"/>
    <row r="602" ht="12.5" x14ac:dyDescent="0.25"/>
    <row r="603" ht="12.5" x14ac:dyDescent="0.25"/>
    <row r="604" ht="12.5" x14ac:dyDescent="0.25"/>
    <row r="605" ht="12.5" x14ac:dyDescent="0.25"/>
    <row r="606" ht="12.5" x14ac:dyDescent="0.25"/>
    <row r="607" ht="12.5" x14ac:dyDescent="0.25"/>
    <row r="608" ht="12.5" x14ac:dyDescent="0.25"/>
    <row r="609" ht="12.5" x14ac:dyDescent="0.25"/>
    <row r="610" ht="12.5" x14ac:dyDescent="0.25"/>
    <row r="611" ht="12.5" x14ac:dyDescent="0.25"/>
    <row r="612" ht="12.5" x14ac:dyDescent="0.25"/>
    <row r="613" ht="12.5" x14ac:dyDescent="0.25"/>
    <row r="614" ht="12.5" x14ac:dyDescent="0.25"/>
    <row r="615" ht="12.5" x14ac:dyDescent="0.25"/>
    <row r="616" ht="12.5" x14ac:dyDescent="0.25"/>
    <row r="617" ht="12.5" x14ac:dyDescent="0.25"/>
    <row r="618" ht="12.5" x14ac:dyDescent="0.25"/>
    <row r="619" ht="12.5" x14ac:dyDescent="0.25"/>
    <row r="620" ht="12.5" x14ac:dyDescent="0.25"/>
    <row r="621" ht="12.5" x14ac:dyDescent="0.25"/>
    <row r="622" ht="12.5" x14ac:dyDescent="0.25"/>
    <row r="623" ht="12.5" x14ac:dyDescent="0.25"/>
    <row r="624" ht="12.5" x14ac:dyDescent="0.25"/>
    <row r="625" ht="12.5" x14ac:dyDescent="0.25"/>
    <row r="626" ht="12.5" x14ac:dyDescent="0.25"/>
    <row r="627" ht="12.5" x14ac:dyDescent="0.25"/>
    <row r="628" ht="12.5" x14ac:dyDescent="0.25"/>
    <row r="629" ht="12.5" x14ac:dyDescent="0.25"/>
    <row r="630" ht="12.5" x14ac:dyDescent="0.25"/>
    <row r="631" ht="12.5" x14ac:dyDescent="0.25"/>
    <row r="632" ht="12.5" x14ac:dyDescent="0.25"/>
    <row r="633" ht="12.5" x14ac:dyDescent="0.25"/>
    <row r="634" ht="12.5" x14ac:dyDescent="0.25"/>
    <row r="635" ht="12.5" x14ac:dyDescent="0.25"/>
    <row r="636" ht="12.5" x14ac:dyDescent="0.25"/>
    <row r="637" ht="12.5" x14ac:dyDescent="0.25"/>
    <row r="638" ht="12.5" x14ac:dyDescent="0.25"/>
    <row r="639" ht="12.5" x14ac:dyDescent="0.25"/>
    <row r="640" ht="12.5" x14ac:dyDescent="0.25"/>
    <row r="641" ht="12.5" x14ac:dyDescent="0.25"/>
    <row r="642" ht="12.5" x14ac:dyDescent="0.25"/>
    <row r="643" ht="12.5" x14ac:dyDescent="0.25"/>
    <row r="644" ht="12.5" x14ac:dyDescent="0.25"/>
    <row r="645" ht="12.5" x14ac:dyDescent="0.25"/>
    <row r="646" ht="12.5" x14ac:dyDescent="0.25"/>
    <row r="647" ht="12.5" x14ac:dyDescent="0.25"/>
    <row r="648" ht="12.5" x14ac:dyDescent="0.25"/>
    <row r="649" ht="12.5" x14ac:dyDescent="0.25"/>
    <row r="650" ht="12.5" x14ac:dyDescent="0.25"/>
    <row r="651" ht="12.5" x14ac:dyDescent="0.25"/>
    <row r="652" ht="12.5" x14ac:dyDescent="0.25"/>
    <row r="653" ht="12.5" x14ac:dyDescent="0.25"/>
    <row r="654" ht="12.5" x14ac:dyDescent="0.25"/>
    <row r="655" ht="12.5" x14ac:dyDescent="0.25"/>
    <row r="656" ht="12.5" x14ac:dyDescent="0.25"/>
    <row r="657" ht="12.5" x14ac:dyDescent="0.25"/>
    <row r="658" ht="12.5" x14ac:dyDescent="0.25"/>
    <row r="659" ht="12.5" x14ac:dyDescent="0.25"/>
    <row r="660" ht="12.5" x14ac:dyDescent="0.25"/>
    <row r="661" ht="12.5" x14ac:dyDescent="0.25"/>
    <row r="662" ht="12.5" x14ac:dyDescent="0.25"/>
    <row r="663" ht="12.5" x14ac:dyDescent="0.25"/>
    <row r="664" ht="12.5" x14ac:dyDescent="0.25"/>
    <row r="665" ht="12.5" x14ac:dyDescent="0.25"/>
    <row r="666" ht="12.5" x14ac:dyDescent="0.25"/>
    <row r="667" ht="12.5" x14ac:dyDescent="0.25"/>
    <row r="668" ht="12.5" x14ac:dyDescent="0.25"/>
    <row r="669" ht="12.5" x14ac:dyDescent="0.25"/>
    <row r="670" ht="12.5" x14ac:dyDescent="0.25"/>
    <row r="671" ht="12.5" x14ac:dyDescent="0.25"/>
    <row r="672" ht="12.5" x14ac:dyDescent="0.25"/>
    <row r="673" ht="12.5" x14ac:dyDescent="0.25"/>
    <row r="674" ht="12.5" x14ac:dyDescent="0.25"/>
    <row r="675" ht="12.5" x14ac:dyDescent="0.25"/>
    <row r="676" ht="12.5" x14ac:dyDescent="0.25"/>
    <row r="677" ht="12.5" x14ac:dyDescent="0.25"/>
    <row r="678" ht="12.5" x14ac:dyDescent="0.25"/>
    <row r="679" ht="12.5" x14ac:dyDescent="0.25"/>
    <row r="680" ht="12.5" x14ac:dyDescent="0.25"/>
    <row r="681" ht="12.5" x14ac:dyDescent="0.25"/>
    <row r="682" ht="12.5" x14ac:dyDescent="0.25"/>
    <row r="683" ht="12.5" x14ac:dyDescent="0.25"/>
    <row r="684" ht="12.5" x14ac:dyDescent="0.25"/>
    <row r="685" ht="12.5" x14ac:dyDescent="0.25"/>
    <row r="686" ht="12.5" x14ac:dyDescent="0.25"/>
    <row r="687" ht="12.5" x14ac:dyDescent="0.25"/>
    <row r="688" ht="12.5" x14ac:dyDescent="0.25"/>
    <row r="689" ht="12.5" x14ac:dyDescent="0.25"/>
    <row r="690" ht="12.5" x14ac:dyDescent="0.25"/>
    <row r="691" ht="12.5" x14ac:dyDescent="0.25"/>
    <row r="692" ht="12.5" x14ac:dyDescent="0.25"/>
    <row r="693" ht="12.5" x14ac:dyDescent="0.25"/>
    <row r="694" ht="12.5" x14ac:dyDescent="0.25"/>
    <row r="695" ht="12.5" x14ac:dyDescent="0.25"/>
    <row r="696" ht="12.5" x14ac:dyDescent="0.25"/>
    <row r="697" ht="12.5" x14ac:dyDescent="0.25"/>
    <row r="698" ht="12.5" x14ac:dyDescent="0.25"/>
    <row r="699" ht="12.5" x14ac:dyDescent="0.25"/>
    <row r="700" ht="12.5" x14ac:dyDescent="0.25"/>
    <row r="701" ht="12.5" x14ac:dyDescent="0.25"/>
    <row r="702" ht="12.5" x14ac:dyDescent="0.25"/>
    <row r="703" ht="12.5" x14ac:dyDescent="0.25"/>
    <row r="704" ht="12.5" x14ac:dyDescent="0.25"/>
    <row r="705" ht="12.5" x14ac:dyDescent="0.25"/>
    <row r="706" ht="12.5" x14ac:dyDescent="0.25"/>
    <row r="707" ht="12.5" x14ac:dyDescent="0.25"/>
    <row r="708" ht="12.5" x14ac:dyDescent="0.25"/>
    <row r="709" ht="12.5" x14ac:dyDescent="0.25"/>
    <row r="710" ht="12.5" x14ac:dyDescent="0.25"/>
    <row r="711" ht="12.5" x14ac:dyDescent="0.25"/>
    <row r="712" ht="12.5" x14ac:dyDescent="0.25"/>
    <row r="713" ht="12.5" x14ac:dyDescent="0.25"/>
    <row r="714" ht="12.5" x14ac:dyDescent="0.25"/>
    <row r="715" ht="12.5" x14ac:dyDescent="0.25"/>
    <row r="716" ht="12.5" x14ac:dyDescent="0.25"/>
    <row r="717" ht="12.5" x14ac:dyDescent="0.25"/>
    <row r="718" ht="12.5" x14ac:dyDescent="0.25"/>
    <row r="719" ht="12.5" x14ac:dyDescent="0.25"/>
    <row r="720" ht="12.5" x14ac:dyDescent="0.25"/>
    <row r="721" ht="12.5" x14ac:dyDescent="0.25"/>
    <row r="722" ht="12.5" x14ac:dyDescent="0.25"/>
    <row r="723" ht="12.5" x14ac:dyDescent="0.25"/>
    <row r="724" ht="12.5" x14ac:dyDescent="0.25"/>
    <row r="725" ht="12.5" x14ac:dyDescent="0.25"/>
    <row r="726" ht="12.5" x14ac:dyDescent="0.25"/>
    <row r="727" ht="12.5" x14ac:dyDescent="0.25"/>
    <row r="728" ht="12.5" x14ac:dyDescent="0.25"/>
    <row r="729" ht="12.5" x14ac:dyDescent="0.25"/>
    <row r="730" ht="12.5" x14ac:dyDescent="0.25"/>
    <row r="731" ht="12.5" x14ac:dyDescent="0.25"/>
    <row r="732" ht="12.5" x14ac:dyDescent="0.25"/>
    <row r="733" ht="12.5" x14ac:dyDescent="0.25"/>
    <row r="734" ht="12.5" x14ac:dyDescent="0.25"/>
    <row r="735" ht="12.5" x14ac:dyDescent="0.25"/>
    <row r="736" ht="12.5" x14ac:dyDescent="0.25"/>
    <row r="737" ht="12.5" x14ac:dyDescent="0.25"/>
    <row r="738" ht="12.5" x14ac:dyDescent="0.25"/>
    <row r="739" ht="12.5" x14ac:dyDescent="0.25"/>
    <row r="740" ht="12.5" x14ac:dyDescent="0.25"/>
    <row r="741" ht="12.5" x14ac:dyDescent="0.25"/>
    <row r="742" ht="12.5" x14ac:dyDescent="0.25"/>
    <row r="743" ht="12.5" x14ac:dyDescent="0.25"/>
    <row r="744" ht="12.5" x14ac:dyDescent="0.25"/>
    <row r="745" ht="12.5" x14ac:dyDescent="0.25"/>
    <row r="746" ht="12.5" x14ac:dyDescent="0.25"/>
    <row r="747" ht="12.5" x14ac:dyDescent="0.25"/>
    <row r="748" ht="12.5" x14ac:dyDescent="0.25"/>
    <row r="749" ht="12.5" x14ac:dyDescent="0.25"/>
    <row r="750" ht="12.5" x14ac:dyDescent="0.25"/>
    <row r="751" ht="12.5" x14ac:dyDescent="0.25"/>
    <row r="752" ht="12.5" x14ac:dyDescent="0.25"/>
    <row r="753" ht="12.5" x14ac:dyDescent="0.25"/>
    <row r="754" ht="12.5" x14ac:dyDescent="0.25"/>
    <row r="755" ht="12.5" x14ac:dyDescent="0.25"/>
    <row r="756" ht="12.5" x14ac:dyDescent="0.25"/>
    <row r="757" ht="12.5" x14ac:dyDescent="0.25"/>
    <row r="758" ht="12.5" x14ac:dyDescent="0.25"/>
    <row r="759" ht="12.5" x14ac:dyDescent="0.25"/>
    <row r="760" ht="12.5" x14ac:dyDescent="0.25"/>
    <row r="761" ht="12.5" x14ac:dyDescent="0.25"/>
    <row r="762" ht="12.5" x14ac:dyDescent="0.25"/>
    <row r="763" ht="12.5" x14ac:dyDescent="0.25"/>
    <row r="764" ht="12.5" x14ac:dyDescent="0.25"/>
    <row r="765" ht="12.5" x14ac:dyDescent="0.25"/>
    <row r="766" ht="12.5" x14ac:dyDescent="0.25"/>
    <row r="767" ht="12.5" x14ac:dyDescent="0.25"/>
    <row r="768" ht="12.5" x14ac:dyDescent="0.25"/>
    <row r="769" ht="12.5" x14ac:dyDescent="0.25"/>
    <row r="770" ht="12.5" x14ac:dyDescent="0.25"/>
    <row r="771" ht="12.5" x14ac:dyDescent="0.25"/>
    <row r="772" ht="12.5" x14ac:dyDescent="0.25"/>
    <row r="773" ht="12.5" x14ac:dyDescent="0.25"/>
    <row r="774" ht="12.5" x14ac:dyDescent="0.25"/>
    <row r="775" ht="12.5" x14ac:dyDescent="0.25"/>
    <row r="776" ht="12.5" x14ac:dyDescent="0.25"/>
    <row r="777" ht="12.5" x14ac:dyDescent="0.25"/>
    <row r="778" ht="12.5" x14ac:dyDescent="0.25"/>
    <row r="779" ht="12.5" x14ac:dyDescent="0.25"/>
    <row r="780" ht="12.5" x14ac:dyDescent="0.25"/>
    <row r="781" ht="12.5" x14ac:dyDescent="0.25"/>
    <row r="782" ht="12.5" x14ac:dyDescent="0.25"/>
    <row r="783" ht="12.5" x14ac:dyDescent="0.25"/>
    <row r="784" ht="12.5" x14ac:dyDescent="0.25"/>
    <row r="785" ht="12.5" x14ac:dyDescent="0.25"/>
    <row r="786" ht="12.5" x14ac:dyDescent="0.25"/>
    <row r="787" ht="12.5" x14ac:dyDescent="0.25"/>
    <row r="788" ht="12.5" x14ac:dyDescent="0.25"/>
    <row r="789" ht="12.5" x14ac:dyDescent="0.25"/>
    <row r="790" ht="12.5" x14ac:dyDescent="0.25"/>
    <row r="791" ht="12.5" x14ac:dyDescent="0.25"/>
    <row r="792" ht="12.5" x14ac:dyDescent="0.25"/>
    <row r="793" ht="12.5" x14ac:dyDescent="0.25"/>
    <row r="794" ht="12.5" x14ac:dyDescent="0.25"/>
    <row r="795" ht="12.5" x14ac:dyDescent="0.25"/>
    <row r="796" ht="12.5" x14ac:dyDescent="0.25"/>
    <row r="797" ht="12.5" x14ac:dyDescent="0.25"/>
    <row r="798" ht="12.5" x14ac:dyDescent="0.25"/>
    <row r="799" ht="12.5" x14ac:dyDescent="0.25"/>
    <row r="800" ht="12.5" x14ac:dyDescent="0.25"/>
    <row r="801" ht="12.5" x14ac:dyDescent="0.25"/>
    <row r="802" ht="12.5" x14ac:dyDescent="0.25"/>
    <row r="803" ht="12.5" x14ac:dyDescent="0.25"/>
    <row r="804" ht="12.5" x14ac:dyDescent="0.25"/>
    <row r="805" ht="12.5" x14ac:dyDescent="0.25"/>
    <row r="806" ht="12.5" x14ac:dyDescent="0.25"/>
    <row r="807" ht="12.5" x14ac:dyDescent="0.25"/>
    <row r="808" ht="12.5" x14ac:dyDescent="0.25"/>
    <row r="809" ht="12.5" x14ac:dyDescent="0.25"/>
    <row r="810" ht="12.5" x14ac:dyDescent="0.25"/>
    <row r="811" ht="12.5" x14ac:dyDescent="0.25"/>
    <row r="812" ht="12.5" x14ac:dyDescent="0.25"/>
    <row r="813" ht="12.5" x14ac:dyDescent="0.25"/>
    <row r="814" ht="12.5" x14ac:dyDescent="0.25"/>
    <row r="815" ht="12.5" x14ac:dyDescent="0.25"/>
    <row r="816" ht="12.5" x14ac:dyDescent="0.25"/>
    <row r="817" ht="12.5" x14ac:dyDescent="0.25"/>
    <row r="818" ht="12.5" x14ac:dyDescent="0.25"/>
    <row r="819" ht="12.5" x14ac:dyDescent="0.25"/>
    <row r="820" ht="12.5" x14ac:dyDescent="0.25"/>
    <row r="821" ht="12.5" x14ac:dyDescent="0.25"/>
    <row r="822" ht="12.5" x14ac:dyDescent="0.25"/>
    <row r="823" ht="12.5" x14ac:dyDescent="0.25"/>
    <row r="824" ht="12.5" x14ac:dyDescent="0.25"/>
    <row r="825" ht="12.5" x14ac:dyDescent="0.25"/>
    <row r="826" ht="12.5" x14ac:dyDescent="0.25"/>
    <row r="827" ht="12.5" x14ac:dyDescent="0.25"/>
    <row r="828" ht="12.5" x14ac:dyDescent="0.25"/>
    <row r="829" ht="12.5" x14ac:dyDescent="0.25"/>
    <row r="830" ht="12.5" x14ac:dyDescent="0.25"/>
    <row r="831" ht="12.5" x14ac:dyDescent="0.25"/>
    <row r="832" ht="12.5" x14ac:dyDescent="0.25"/>
    <row r="833" ht="12.5" x14ac:dyDescent="0.25"/>
    <row r="834" ht="12.5" x14ac:dyDescent="0.25"/>
    <row r="835" ht="12.5" x14ac:dyDescent="0.25"/>
    <row r="836" ht="12.5" x14ac:dyDescent="0.25"/>
    <row r="837" ht="12.5" x14ac:dyDescent="0.25"/>
    <row r="838" ht="12.5" x14ac:dyDescent="0.25"/>
    <row r="839" ht="12.5" x14ac:dyDescent="0.25"/>
    <row r="840" ht="12.5" x14ac:dyDescent="0.25"/>
    <row r="841" ht="12.5" x14ac:dyDescent="0.25"/>
    <row r="842" ht="12.5" x14ac:dyDescent="0.25"/>
    <row r="843" ht="12.5" x14ac:dyDescent="0.25"/>
    <row r="844" ht="12.5" x14ac:dyDescent="0.25"/>
    <row r="845" ht="12.5" x14ac:dyDescent="0.25"/>
    <row r="846" ht="12.5" x14ac:dyDescent="0.25"/>
    <row r="847" ht="12.5" x14ac:dyDescent="0.25"/>
    <row r="848" ht="12.5" x14ac:dyDescent="0.25"/>
    <row r="849" ht="12.5" x14ac:dyDescent="0.25"/>
    <row r="850" ht="12.5" x14ac:dyDescent="0.25"/>
    <row r="851" ht="12.5" x14ac:dyDescent="0.25"/>
    <row r="852" ht="12.5" x14ac:dyDescent="0.25"/>
    <row r="853" ht="12.5" x14ac:dyDescent="0.25"/>
    <row r="854" ht="12.5" x14ac:dyDescent="0.25"/>
    <row r="855" ht="12.5" x14ac:dyDescent="0.25"/>
    <row r="856" ht="12.5" x14ac:dyDescent="0.25"/>
    <row r="857" ht="12.5" x14ac:dyDescent="0.25"/>
    <row r="858" ht="12.5" x14ac:dyDescent="0.25"/>
    <row r="859" ht="12.5" x14ac:dyDescent="0.25"/>
    <row r="860" ht="12.5" x14ac:dyDescent="0.25"/>
    <row r="861" ht="12.5" x14ac:dyDescent="0.25"/>
    <row r="862" ht="12.5" x14ac:dyDescent="0.25"/>
    <row r="863" ht="12.5" x14ac:dyDescent="0.25"/>
    <row r="864" ht="12.5" x14ac:dyDescent="0.25"/>
    <row r="865" ht="12.5" x14ac:dyDescent="0.25"/>
    <row r="866" ht="12.5" x14ac:dyDescent="0.25"/>
    <row r="867" ht="12.5" x14ac:dyDescent="0.25"/>
    <row r="868" ht="12.5" x14ac:dyDescent="0.25"/>
    <row r="869" ht="12.5" x14ac:dyDescent="0.25"/>
    <row r="870" ht="12.5" x14ac:dyDescent="0.25"/>
    <row r="871" ht="12.5" x14ac:dyDescent="0.25"/>
    <row r="872" ht="12.5" x14ac:dyDescent="0.25"/>
    <row r="873" ht="12.5" x14ac:dyDescent="0.25"/>
    <row r="874" ht="12.5" x14ac:dyDescent="0.25"/>
    <row r="875" ht="12.5" x14ac:dyDescent="0.25"/>
    <row r="876" ht="12.5" x14ac:dyDescent="0.25"/>
    <row r="877" ht="12.5" x14ac:dyDescent="0.25"/>
    <row r="878" ht="12.5" x14ac:dyDescent="0.25"/>
    <row r="879" ht="12.5" x14ac:dyDescent="0.25"/>
    <row r="880" ht="12.5" x14ac:dyDescent="0.25"/>
    <row r="881" ht="12.5" x14ac:dyDescent="0.25"/>
    <row r="882" ht="12.5" x14ac:dyDescent="0.25"/>
    <row r="883" ht="12.5" x14ac:dyDescent="0.25"/>
    <row r="884" ht="12.5" x14ac:dyDescent="0.25"/>
    <row r="885" ht="12.5" x14ac:dyDescent="0.25"/>
    <row r="886" ht="12.5" x14ac:dyDescent="0.25"/>
    <row r="887" ht="12.5" x14ac:dyDescent="0.25"/>
    <row r="888" ht="12.5" x14ac:dyDescent="0.25"/>
    <row r="889" ht="12.5" x14ac:dyDescent="0.25"/>
    <row r="890" ht="12.5" x14ac:dyDescent="0.25"/>
    <row r="891" ht="12.5" x14ac:dyDescent="0.25"/>
    <row r="892" ht="12.5" x14ac:dyDescent="0.25"/>
    <row r="893" ht="12.5" x14ac:dyDescent="0.25"/>
    <row r="894" ht="12.5" x14ac:dyDescent="0.25"/>
    <row r="895" ht="12.5" x14ac:dyDescent="0.25"/>
    <row r="896" ht="12.5" x14ac:dyDescent="0.25"/>
    <row r="897" ht="12.5" x14ac:dyDescent="0.25"/>
    <row r="898" ht="12.5" x14ac:dyDescent="0.25"/>
    <row r="899" ht="12.5" x14ac:dyDescent="0.25"/>
    <row r="900" ht="12.5" x14ac:dyDescent="0.25"/>
    <row r="901" ht="12.5" x14ac:dyDescent="0.25"/>
    <row r="902" ht="12.5" x14ac:dyDescent="0.25"/>
    <row r="903" ht="12.5" x14ac:dyDescent="0.25"/>
    <row r="904" ht="12.5" x14ac:dyDescent="0.25"/>
    <row r="905" ht="12.5" x14ac:dyDescent="0.25"/>
    <row r="906" ht="12.5" x14ac:dyDescent="0.25"/>
    <row r="907" ht="12.5" x14ac:dyDescent="0.25"/>
    <row r="908" ht="12.5" x14ac:dyDescent="0.25"/>
    <row r="909" ht="12.5" x14ac:dyDescent="0.25"/>
    <row r="910" ht="12.5" x14ac:dyDescent="0.25"/>
    <row r="911" ht="12.5" x14ac:dyDescent="0.25"/>
    <row r="912" ht="12.5" x14ac:dyDescent="0.25"/>
    <row r="913" ht="12.5" x14ac:dyDescent="0.25"/>
    <row r="914" ht="12.5" x14ac:dyDescent="0.25"/>
    <row r="915" ht="12.5" x14ac:dyDescent="0.25"/>
    <row r="916" ht="12.5" x14ac:dyDescent="0.25"/>
    <row r="917" ht="12.5" x14ac:dyDescent="0.25"/>
    <row r="918" ht="12.5" x14ac:dyDescent="0.25"/>
    <row r="919" ht="12.5" x14ac:dyDescent="0.25"/>
    <row r="920" ht="12.5" x14ac:dyDescent="0.25"/>
    <row r="921" ht="12.5" x14ac:dyDescent="0.25"/>
    <row r="922" ht="12.5" x14ac:dyDescent="0.25"/>
    <row r="923" ht="12.5" x14ac:dyDescent="0.25"/>
    <row r="924" ht="12.5" x14ac:dyDescent="0.25"/>
    <row r="925" ht="12.5" x14ac:dyDescent="0.25"/>
    <row r="926" ht="12.5" x14ac:dyDescent="0.25"/>
    <row r="927" ht="12.5" x14ac:dyDescent="0.25"/>
    <row r="928" ht="12.5" x14ac:dyDescent="0.25"/>
    <row r="929" ht="12.5" x14ac:dyDescent="0.25"/>
    <row r="930" ht="12.5" x14ac:dyDescent="0.25"/>
    <row r="931" ht="12.5" x14ac:dyDescent="0.25"/>
    <row r="932" ht="12.5" x14ac:dyDescent="0.25"/>
    <row r="933" ht="12.5" x14ac:dyDescent="0.25"/>
    <row r="934" ht="12.5" x14ac:dyDescent="0.25"/>
    <row r="935" ht="12.5" x14ac:dyDescent="0.25"/>
    <row r="936" ht="12.5" x14ac:dyDescent="0.25"/>
    <row r="937" ht="12.5" x14ac:dyDescent="0.25"/>
    <row r="938" ht="12.5" x14ac:dyDescent="0.25"/>
    <row r="939" ht="12.5" x14ac:dyDescent="0.25"/>
    <row r="940" ht="12.5" x14ac:dyDescent="0.25"/>
    <row r="941" ht="12.5" x14ac:dyDescent="0.25"/>
    <row r="942" ht="12.5" x14ac:dyDescent="0.25"/>
    <row r="943" ht="12.5" x14ac:dyDescent="0.25"/>
    <row r="944" ht="12.5" x14ac:dyDescent="0.25"/>
    <row r="945" ht="12.5" x14ac:dyDescent="0.25"/>
    <row r="946" ht="12.5" x14ac:dyDescent="0.25"/>
    <row r="947" ht="12.5" x14ac:dyDescent="0.25"/>
    <row r="948" ht="12.5" x14ac:dyDescent="0.25"/>
    <row r="949" ht="12.5" x14ac:dyDescent="0.25"/>
    <row r="950" ht="12.5" x14ac:dyDescent="0.25"/>
    <row r="951" ht="12.5" x14ac:dyDescent="0.25"/>
    <row r="952" ht="12.5" x14ac:dyDescent="0.25"/>
    <row r="953" ht="12.5" x14ac:dyDescent="0.25"/>
    <row r="954" ht="12.5" x14ac:dyDescent="0.25"/>
    <row r="955" ht="12.5" x14ac:dyDescent="0.25"/>
    <row r="956" ht="12.5" x14ac:dyDescent="0.25"/>
    <row r="957" ht="12.5" x14ac:dyDescent="0.25"/>
    <row r="958" ht="12.5" x14ac:dyDescent="0.25"/>
    <row r="959" ht="12.5" x14ac:dyDescent="0.25"/>
    <row r="960" ht="12.5" x14ac:dyDescent="0.25"/>
    <row r="961" ht="12.5" x14ac:dyDescent="0.25"/>
    <row r="962" ht="12.5" x14ac:dyDescent="0.25"/>
    <row r="963" ht="12.5" x14ac:dyDescent="0.25"/>
    <row r="964" ht="12.5" x14ac:dyDescent="0.25"/>
    <row r="965" ht="12.5" x14ac:dyDescent="0.25"/>
    <row r="966" ht="12.5" x14ac:dyDescent="0.25"/>
    <row r="967" ht="12.5" x14ac:dyDescent="0.25"/>
    <row r="968" ht="12.5" x14ac:dyDescent="0.25"/>
    <row r="969" ht="12.5" x14ac:dyDescent="0.25"/>
    <row r="970" ht="12.5" x14ac:dyDescent="0.25"/>
    <row r="971" ht="12.5" x14ac:dyDescent="0.25"/>
    <row r="972" ht="12.5" x14ac:dyDescent="0.25"/>
    <row r="973" ht="12.5" x14ac:dyDescent="0.25"/>
    <row r="974" ht="12.5" x14ac:dyDescent="0.25"/>
    <row r="975" ht="12.5" x14ac:dyDescent="0.25"/>
    <row r="976" ht="12.5" x14ac:dyDescent="0.25"/>
    <row r="977" ht="12.5" x14ac:dyDescent="0.25"/>
    <row r="978" ht="12.5" x14ac:dyDescent="0.25"/>
    <row r="979" ht="12.5" x14ac:dyDescent="0.25"/>
    <row r="980" ht="12.5" x14ac:dyDescent="0.25"/>
    <row r="981" ht="12.5" x14ac:dyDescent="0.25"/>
    <row r="982" ht="12.5" x14ac:dyDescent="0.25"/>
    <row r="983" ht="12.5" x14ac:dyDescent="0.25"/>
    <row r="984" ht="12.5" x14ac:dyDescent="0.25"/>
    <row r="985" ht="12.5" x14ac:dyDescent="0.25"/>
    <row r="986" ht="12.5" x14ac:dyDescent="0.25"/>
    <row r="987" ht="12.5" x14ac:dyDescent="0.25"/>
    <row r="988" ht="12.5" x14ac:dyDescent="0.25"/>
    <row r="989" ht="12.5" x14ac:dyDescent="0.25"/>
    <row r="990" ht="12.5" x14ac:dyDescent="0.25"/>
    <row r="991" ht="12.5" x14ac:dyDescent="0.25"/>
    <row r="992" ht="12.5" x14ac:dyDescent="0.25"/>
    <row r="993" ht="12.5" x14ac:dyDescent="0.25"/>
    <row r="994" ht="12.5" x14ac:dyDescent="0.25"/>
    <row r="995" ht="12.5" x14ac:dyDescent="0.25"/>
    <row r="996" ht="12.5" x14ac:dyDescent="0.25"/>
    <row r="997" ht="12.5" x14ac:dyDescent="0.25"/>
    <row r="998" ht="12.5" x14ac:dyDescent="0.25"/>
    <row r="999" ht="12.5" x14ac:dyDescent="0.25"/>
    <row r="1000" ht="12.5" x14ac:dyDescent="0.25"/>
  </sheetData>
  <sortState xmlns:xlrd2="http://schemas.microsoft.com/office/spreadsheetml/2017/richdata2" ref="B7:D30">
    <sortCondition ref="C7:C30"/>
  </sortState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B038-FEB1-4757-90E6-F4B05D2983F4}">
  <dimension ref="A1:AN964"/>
  <sheetViews>
    <sheetView tabSelected="1" topLeftCell="A7" zoomScale="60" zoomScaleNormal="60" workbookViewId="0">
      <selection activeCell="A26" sqref="A26"/>
    </sheetView>
  </sheetViews>
  <sheetFormatPr baseColWidth="10" defaultColWidth="14.453125" defaultRowHeight="15" customHeight="1" x14ac:dyDescent="0.25"/>
  <cols>
    <col min="1" max="1" width="5.453125" style="3" customWidth="1"/>
    <col min="2" max="2" width="45.453125" style="3" customWidth="1"/>
    <col min="3" max="3" width="16.54296875" style="3" customWidth="1"/>
    <col min="4" max="12" width="7.26953125" style="7" customWidth="1"/>
    <col min="13" max="13" width="8.90625" style="7" customWidth="1"/>
    <col min="14" max="21" width="7.26953125" style="7" customWidth="1"/>
    <col min="22" max="22" width="9.26953125" style="7" customWidth="1"/>
    <col min="23" max="28" width="7.26953125" style="7" customWidth="1"/>
    <col min="29" max="29" width="9.90625" style="7" customWidth="1"/>
    <col min="30" max="35" width="7.26953125" style="7" customWidth="1"/>
    <col min="36" max="36" width="10.7265625" style="7" customWidth="1"/>
    <col min="37" max="40" width="7.26953125" style="7" customWidth="1"/>
    <col min="41" max="48" width="10.54296875" style="3" customWidth="1"/>
    <col min="49" max="16384" width="14.453125" style="3"/>
  </cols>
  <sheetData>
    <row r="1" spans="1:40" thickBot="1" x14ac:dyDescent="0.4">
      <c r="A1" s="28"/>
      <c r="B1" s="28"/>
      <c r="C1" s="28"/>
      <c r="M1" s="2"/>
      <c r="N1" s="2"/>
      <c r="O1" s="2"/>
      <c r="P1" s="2"/>
      <c r="U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0" ht="24" customHeight="1" x14ac:dyDescent="0.35">
      <c r="A2" s="82" t="s">
        <v>117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R2" s="103"/>
      <c r="S2" s="103"/>
    </row>
    <row r="3" spans="1:40" ht="7.5" customHeight="1" x14ac:dyDescent="0.3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103"/>
      <c r="S3" s="103"/>
    </row>
    <row r="4" spans="1:40" ht="4.5" customHeight="1" thickBot="1" x14ac:dyDescent="0.4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90"/>
      <c r="R4" s="103"/>
      <c r="S4" s="103"/>
    </row>
    <row r="5" spans="1:40" ht="11.25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8.25" customHeight="1" thickBot="1" x14ac:dyDescent="0.3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</row>
    <row r="7" spans="1:40" ht="21" customHeight="1" thickBot="1" x14ac:dyDescent="0.3">
      <c r="A7" s="95" t="s">
        <v>116</v>
      </c>
      <c r="B7" s="96"/>
      <c r="C7" s="97"/>
      <c r="D7" s="91" t="s">
        <v>9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2"/>
    </row>
    <row r="8" spans="1:40" ht="22.5" customHeight="1" thickBot="1" x14ac:dyDescent="0.3">
      <c r="A8" s="60" t="s">
        <v>125</v>
      </c>
      <c r="B8" s="60" t="s">
        <v>4</v>
      </c>
      <c r="C8" s="61" t="s">
        <v>10</v>
      </c>
      <c r="D8" s="20">
        <v>46090</v>
      </c>
      <c r="E8" s="20">
        <v>46091</v>
      </c>
      <c r="F8" s="20">
        <v>46097</v>
      </c>
      <c r="G8" s="20">
        <v>46099</v>
      </c>
      <c r="H8" s="20">
        <v>46106</v>
      </c>
      <c r="I8" s="20">
        <v>46118</v>
      </c>
      <c r="J8" s="20">
        <v>46120</v>
      </c>
      <c r="K8" s="20">
        <v>46125</v>
      </c>
      <c r="L8" s="20">
        <v>46132</v>
      </c>
      <c r="M8" s="102" t="s">
        <v>31</v>
      </c>
      <c r="N8" s="102" t="s">
        <v>17</v>
      </c>
      <c r="O8" s="20">
        <v>46139</v>
      </c>
      <c r="P8" s="20">
        <v>46141</v>
      </c>
      <c r="Q8" s="20">
        <v>46146</v>
      </c>
      <c r="R8" s="20">
        <v>46148</v>
      </c>
      <c r="S8" s="20">
        <v>46153</v>
      </c>
      <c r="T8" s="20">
        <v>46155</v>
      </c>
      <c r="U8" s="20"/>
      <c r="V8" s="19" t="s">
        <v>15</v>
      </c>
      <c r="W8" s="19" t="s">
        <v>17</v>
      </c>
      <c r="X8" s="20"/>
      <c r="Y8" s="20"/>
      <c r="Z8" s="20"/>
      <c r="AA8" s="20"/>
      <c r="AB8" s="20"/>
      <c r="AC8" s="19" t="s">
        <v>16</v>
      </c>
      <c r="AD8" s="20" t="s">
        <v>17</v>
      </c>
      <c r="AE8" s="20"/>
      <c r="AF8" s="20"/>
      <c r="AG8" s="20"/>
      <c r="AH8" s="20"/>
      <c r="AI8" s="20"/>
      <c r="AJ8" s="19" t="s">
        <v>24</v>
      </c>
      <c r="AK8" s="20" t="s">
        <v>17</v>
      </c>
      <c r="AL8" s="20"/>
      <c r="AM8" s="20"/>
      <c r="AN8" s="20"/>
    </row>
    <row r="9" spans="1:40" ht="22.5" customHeight="1" thickBot="1" x14ac:dyDescent="0.3">
      <c r="A9" s="58">
        <v>1</v>
      </c>
      <c r="B9" s="58" t="s">
        <v>46</v>
      </c>
      <c r="C9" s="58" t="s">
        <v>69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6">
        <f t="shared" ref="M9:M30" si="0">SUM(D9:L9)</f>
        <v>0</v>
      </c>
      <c r="N9" s="6">
        <f>M9</f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/>
      <c r="V9" s="6">
        <f>SUM(O9:U9)</f>
        <v>0</v>
      </c>
      <c r="W9" s="6">
        <f>N9+V9</f>
        <v>0</v>
      </c>
      <c r="X9" s="8"/>
      <c r="Y9" s="8"/>
      <c r="Z9" s="8"/>
      <c r="AA9" s="8"/>
      <c r="AB9" s="8"/>
      <c r="AC9" s="6">
        <f>SUM(X9:AB9)</f>
        <v>0</v>
      </c>
      <c r="AD9" s="6">
        <f>W9+AC9</f>
        <v>0</v>
      </c>
      <c r="AE9" s="6"/>
      <c r="AF9" s="6"/>
      <c r="AG9" s="6"/>
      <c r="AH9" s="6"/>
      <c r="AI9" s="6"/>
      <c r="AJ9" s="6">
        <f>SUM(AE9:AI9)</f>
        <v>0</v>
      </c>
      <c r="AK9" s="6">
        <f>AD9+AJ9</f>
        <v>0</v>
      </c>
      <c r="AL9" s="6"/>
      <c r="AM9" s="6"/>
      <c r="AN9" s="6"/>
    </row>
    <row r="10" spans="1:40" ht="18.75" customHeight="1" thickBot="1" x14ac:dyDescent="0.3">
      <c r="A10" s="58">
        <v>2</v>
      </c>
      <c r="B10" s="35" t="s">
        <v>47</v>
      </c>
      <c r="C10" s="35" t="s">
        <v>70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6">
        <f t="shared" si="0"/>
        <v>0</v>
      </c>
      <c r="N10" s="6">
        <f t="shared" ref="N10:N30" si="1">M10</f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/>
      <c r="V10" s="6">
        <f t="shared" ref="V10:V30" si="2">SUM(O10:U10)</f>
        <v>0</v>
      </c>
      <c r="W10" s="6">
        <f t="shared" ref="W10:W30" si="3">N10+V10</f>
        <v>0</v>
      </c>
      <c r="X10" s="8"/>
      <c r="Y10" s="8"/>
      <c r="Z10" s="8"/>
      <c r="AA10" s="8"/>
      <c r="AB10" s="8"/>
      <c r="AC10" s="6">
        <f t="shared" ref="AC10:AC30" si="4">SUM(X10:AB10)</f>
        <v>0</v>
      </c>
      <c r="AD10" s="6">
        <f t="shared" ref="AD10:AD30" si="5">W10+AC10</f>
        <v>0</v>
      </c>
      <c r="AE10" s="6"/>
      <c r="AF10" s="6"/>
      <c r="AG10" s="6"/>
      <c r="AH10" s="6"/>
      <c r="AI10" s="6"/>
      <c r="AJ10" s="6">
        <f t="shared" ref="AJ10:AJ30" si="6">SUM(AE10:AI10)</f>
        <v>0</v>
      </c>
      <c r="AK10" s="6">
        <f t="shared" ref="AK10:AK30" si="7">AD10+AJ10</f>
        <v>0</v>
      </c>
      <c r="AL10" s="6"/>
      <c r="AM10" s="6"/>
      <c r="AN10" s="6"/>
    </row>
    <row r="11" spans="1:40" ht="14.25" customHeight="1" thickBot="1" x14ac:dyDescent="0.3">
      <c r="A11" s="58">
        <v>3</v>
      </c>
      <c r="B11" s="35" t="s">
        <v>48</v>
      </c>
      <c r="C11" s="35" t="s">
        <v>71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6">
        <f t="shared" si="0"/>
        <v>0</v>
      </c>
      <c r="N11" s="6">
        <f t="shared" si="1"/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/>
      <c r="V11" s="6">
        <f t="shared" si="2"/>
        <v>0</v>
      </c>
      <c r="W11" s="6">
        <f t="shared" si="3"/>
        <v>0</v>
      </c>
      <c r="X11" s="8"/>
      <c r="Y11" s="8"/>
      <c r="Z11" s="8"/>
      <c r="AA11" s="8"/>
      <c r="AB11" s="8"/>
      <c r="AC11" s="6">
        <f t="shared" si="4"/>
        <v>0</v>
      </c>
      <c r="AD11" s="6">
        <f t="shared" si="5"/>
        <v>0</v>
      </c>
      <c r="AE11" s="6"/>
      <c r="AF11" s="6"/>
      <c r="AG11" s="6"/>
      <c r="AH11" s="6"/>
      <c r="AI11" s="6"/>
      <c r="AJ11" s="6">
        <f t="shared" si="6"/>
        <v>0</v>
      </c>
      <c r="AK11" s="6">
        <f t="shared" si="7"/>
        <v>0</v>
      </c>
      <c r="AL11" s="6"/>
      <c r="AM11" s="6"/>
      <c r="AN11" s="6"/>
    </row>
    <row r="12" spans="1:40" ht="18.75" customHeight="1" thickBot="1" x14ac:dyDescent="0.3">
      <c r="A12" s="58">
        <v>4</v>
      </c>
      <c r="B12" s="58" t="s">
        <v>49</v>
      </c>
      <c r="C12" s="58" t="s">
        <v>72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6">
        <f t="shared" si="0"/>
        <v>0</v>
      </c>
      <c r="N12" s="6">
        <f t="shared" si="1"/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/>
      <c r="V12" s="6">
        <f t="shared" si="2"/>
        <v>0</v>
      </c>
      <c r="W12" s="6">
        <f t="shared" si="3"/>
        <v>0</v>
      </c>
      <c r="X12" s="8"/>
      <c r="Y12" s="8"/>
      <c r="Z12" s="8"/>
      <c r="AA12" s="8"/>
      <c r="AB12" s="8"/>
      <c r="AC12" s="6">
        <f t="shared" si="4"/>
        <v>0</v>
      </c>
      <c r="AD12" s="6">
        <f t="shared" si="5"/>
        <v>0</v>
      </c>
      <c r="AE12" s="6"/>
      <c r="AF12" s="6"/>
      <c r="AG12" s="6"/>
      <c r="AH12" s="6"/>
      <c r="AI12" s="6"/>
      <c r="AJ12" s="6">
        <f t="shared" si="6"/>
        <v>0</v>
      </c>
      <c r="AK12" s="6">
        <f t="shared" si="7"/>
        <v>0</v>
      </c>
      <c r="AL12" s="6"/>
      <c r="AM12" s="6"/>
      <c r="AN12" s="6"/>
    </row>
    <row r="13" spans="1:40" ht="19.5" customHeight="1" thickBot="1" x14ac:dyDescent="0.3">
      <c r="A13" s="58">
        <v>5</v>
      </c>
      <c r="B13" s="58" t="s">
        <v>50</v>
      </c>
      <c r="C13" s="58" t="s">
        <v>73</v>
      </c>
      <c r="D13" s="8">
        <v>0</v>
      </c>
      <c r="E13" s="8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>
        <v>0</v>
      </c>
      <c r="M13" s="6">
        <f t="shared" si="0"/>
        <v>0</v>
      </c>
      <c r="N13" s="6">
        <f t="shared" si="1"/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/>
      <c r="V13" s="6">
        <f t="shared" si="2"/>
        <v>0</v>
      </c>
      <c r="W13" s="6">
        <f t="shared" si="3"/>
        <v>0</v>
      </c>
      <c r="X13" s="8"/>
      <c r="Y13" s="8"/>
      <c r="Z13" s="8"/>
      <c r="AA13" s="8"/>
      <c r="AB13" s="8"/>
      <c r="AC13" s="6">
        <f t="shared" si="4"/>
        <v>0</v>
      </c>
      <c r="AD13" s="6">
        <f t="shared" si="5"/>
        <v>0</v>
      </c>
      <c r="AE13" s="6"/>
      <c r="AF13" s="6"/>
      <c r="AG13" s="6"/>
      <c r="AH13" s="6"/>
      <c r="AI13" s="6"/>
      <c r="AJ13" s="6">
        <f t="shared" si="6"/>
        <v>0</v>
      </c>
      <c r="AK13" s="6">
        <f t="shared" si="7"/>
        <v>0</v>
      </c>
      <c r="AL13" s="6"/>
      <c r="AM13" s="6"/>
      <c r="AN13" s="6"/>
    </row>
    <row r="14" spans="1:40" ht="17.25" customHeight="1" thickBot="1" x14ac:dyDescent="0.3">
      <c r="A14" s="58">
        <v>6</v>
      </c>
      <c r="B14" s="35" t="s">
        <v>51</v>
      </c>
      <c r="C14" s="35" t="s">
        <v>74</v>
      </c>
      <c r="D14" s="8">
        <v>0</v>
      </c>
      <c r="E14" s="8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8">
        <v>0</v>
      </c>
      <c r="M14" s="6">
        <f t="shared" si="0"/>
        <v>0</v>
      </c>
      <c r="N14" s="6">
        <f t="shared" si="1"/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/>
      <c r="V14" s="6">
        <f t="shared" si="2"/>
        <v>0</v>
      </c>
      <c r="W14" s="6">
        <f t="shared" si="3"/>
        <v>0</v>
      </c>
      <c r="X14" s="8"/>
      <c r="Y14" s="8"/>
      <c r="Z14" s="8"/>
      <c r="AA14" s="8"/>
      <c r="AB14" s="8"/>
      <c r="AC14" s="6">
        <f t="shared" si="4"/>
        <v>0</v>
      </c>
      <c r="AD14" s="6">
        <f t="shared" si="5"/>
        <v>0</v>
      </c>
      <c r="AE14" s="6"/>
      <c r="AF14" s="6"/>
      <c r="AG14" s="6"/>
      <c r="AH14" s="6"/>
      <c r="AI14" s="6"/>
      <c r="AJ14" s="6">
        <f t="shared" si="6"/>
        <v>0</v>
      </c>
      <c r="AK14" s="6">
        <f t="shared" si="7"/>
        <v>0</v>
      </c>
      <c r="AL14" s="6"/>
      <c r="AM14" s="6"/>
      <c r="AN14" s="6"/>
    </row>
    <row r="15" spans="1:40" ht="15.75" customHeight="1" thickBot="1" x14ac:dyDescent="0.3">
      <c r="A15" s="58">
        <v>7</v>
      </c>
      <c r="B15" s="35" t="s">
        <v>52</v>
      </c>
      <c r="C15" s="35" t="s">
        <v>75</v>
      </c>
      <c r="D15" s="8">
        <v>0</v>
      </c>
      <c r="E15" s="8">
        <v>0</v>
      </c>
      <c r="F15" s="17">
        <v>0</v>
      </c>
      <c r="G15" s="17">
        <v>1</v>
      </c>
      <c r="H15" s="17">
        <v>0</v>
      </c>
      <c r="I15" s="17">
        <v>0</v>
      </c>
      <c r="J15" s="17">
        <v>0</v>
      </c>
      <c r="K15" s="17">
        <v>0</v>
      </c>
      <c r="L15" s="8">
        <v>0</v>
      </c>
      <c r="M15" s="6">
        <f t="shared" si="0"/>
        <v>1</v>
      </c>
      <c r="N15" s="6">
        <f t="shared" si="1"/>
        <v>1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/>
      <c r="V15" s="6">
        <f t="shared" si="2"/>
        <v>0</v>
      </c>
      <c r="W15" s="6">
        <f t="shared" si="3"/>
        <v>1</v>
      </c>
      <c r="X15" s="8"/>
      <c r="Y15" s="8"/>
      <c r="Z15" s="8"/>
      <c r="AA15" s="8"/>
      <c r="AB15" s="8"/>
      <c r="AC15" s="6">
        <f t="shared" si="4"/>
        <v>0</v>
      </c>
      <c r="AD15" s="6">
        <f t="shared" si="5"/>
        <v>1</v>
      </c>
      <c r="AE15" s="6"/>
      <c r="AF15" s="6"/>
      <c r="AG15" s="6"/>
      <c r="AH15" s="6"/>
      <c r="AI15" s="6"/>
      <c r="AJ15" s="6">
        <f t="shared" si="6"/>
        <v>0</v>
      </c>
      <c r="AK15" s="6">
        <f t="shared" si="7"/>
        <v>1</v>
      </c>
      <c r="AL15" s="6"/>
      <c r="AM15" s="6"/>
      <c r="AN15" s="6"/>
    </row>
    <row r="16" spans="1:40" ht="18" customHeight="1" thickBot="1" x14ac:dyDescent="0.4">
      <c r="A16" s="58">
        <v>8</v>
      </c>
      <c r="B16" s="35" t="s">
        <v>53</v>
      </c>
      <c r="C16" s="35" t="s">
        <v>76</v>
      </c>
      <c r="D16" s="8">
        <v>0</v>
      </c>
      <c r="E16" s="8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8">
        <v>0</v>
      </c>
      <c r="M16" s="6">
        <f t="shared" si="0"/>
        <v>0</v>
      </c>
      <c r="N16" s="6">
        <f t="shared" si="1"/>
        <v>0</v>
      </c>
      <c r="O16" s="6">
        <v>0</v>
      </c>
      <c r="P16" s="6">
        <v>0</v>
      </c>
      <c r="Q16" s="6">
        <v>0</v>
      </c>
      <c r="R16" s="6">
        <v>1</v>
      </c>
      <c r="S16" s="6">
        <v>1</v>
      </c>
      <c r="T16" s="6">
        <v>1</v>
      </c>
      <c r="U16" s="6"/>
      <c r="V16" s="6">
        <f t="shared" si="2"/>
        <v>3</v>
      </c>
      <c r="W16" s="6">
        <f t="shared" si="3"/>
        <v>3</v>
      </c>
      <c r="X16" s="8"/>
      <c r="Y16" s="8"/>
      <c r="Z16" s="8"/>
      <c r="AA16" s="8"/>
      <c r="AB16" s="8"/>
      <c r="AC16" s="6">
        <f t="shared" si="4"/>
        <v>0</v>
      </c>
      <c r="AD16" s="6">
        <f t="shared" si="5"/>
        <v>3</v>
      </c>
      <c r="AE16" s="6"/>
      <c r="AF16" s="6"/>
      <c r="AG16" s="6"/>
      <c r="AH16" s="6"/>
      <c r="AI16" s="6"/>
      <c r="AJ16" s="6">
        <f t="shared" si="6"/>
        <v>0</v>
      </c>
      <c r="AK16" s="6">
        <f t="shared" si="7"/>
        <v>3</v>
      </c>
      <c r="AL16" s="6"/>
      <c r="AM16" s="6"/>
      <c r="AN16" s="6"/>
    </row>
    <row r="17" spans="1:40" ht="17.25" customHeight="1" thickBot="1" x14ac:dyDescent="0.4">
      <c r="A17" s="58">
        <v>9</v>
      </c>
      <c r="B17" s="35" t="s">
        <v>54</v>
      </c>
      <c r="C17" s="35" t="s">
        <v>77</v>
      </c>
      <c r="D17" s="8">
        <v>0</v>
      </c>
      <c r="E17" s="8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8" t="s">
        <v>126</v>
      </c>
      <c r="M17" s="6">
        <f t="shared" si="0"/>
        <v>0</v>
      </c>
      <c r="N17" s="6">
        <f t="shared" si="1"/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/>
      <c r="V17" s="6">
        <f t="shared" si="2"/>
        <v>0</v>
      </c>
      <c r="W17" s="6">
        <f t="shared" si="3"/>
        <v>0</v>
      </c>
      <c r="X17" s="8"/>
      <c r="Y17" s="8"/>
      <c r="Z17" s="8"/>
      <c r="AA17" s="8"/>
      <c r="AB17" s="8"/>
      <c r="AC17" s="6">
        <f t="shared" si="4"/>
        <v>0</v>
      </c>
      <c r="AD17" s="6">
        <f t="shared" si="5"/>
        <v>0</v>
      </c>
      <c r="AE17" s="6"/>
      <c r="AF17" s="6"/>
      <c r="AG17" s="6"/>
      <c r="AH17" s="6"/>
      <c r="AI17" s="6"/>
      <c r="AJ17" s="6">
        <f t="shared" si="6"/>
        <v>0</v>
      </c>
      <c r="AK17" s="6">
        <f t="shared" si="7"/>
        <v>0</v>
      </c>
      <c r="AL17" s="6"/>
      <c r="AM17" s="6"/>
      <c r="AN17" s="6"/>
    </row>
    <row r="18" spans="1:40" ht="18" customHeight="1" thickBot="1" x14ac:dyDescent="0.4">
      <c r="A18" s="58">
        <v>10</v>
      </c>
      <c r="B18" s="58" t="s">
        <v>56</v>
      </c>
      <c r="C18" s="58" t="s">
        <v>79</v>
      </c>
      <c r="D18" s="8">
        <v>0</v>
      </c>
      <c r="E18" s="8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8">
        <v>0</v>
      </c>
      <c r="M18" s="6">
        <f t="shared" si="0"/>
        <v>0</v>
      </c>
      <c r="N18" s="6">
        <f t="shared" si="1"/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/>
      <c r="V18" s="6">
        <f t="shared" si="2"/>
        <v>0</v>
      </c>
      <c r="W18" s="6">
        <f t="shared" si="3"/>
        <v>0</v>
      </c>
      <c r="X18" s="8"/>
      <c r="Y18" s="8"/>
      <c r="Z18" s="8"/>
      <c r="AA18" s="8"/>
      <c r="AB18" s="8"/>
      <c r="AC18" s="6">
        <f t="shared" si="4"/>
        <v>0</v>
      </c>
      <c r="AD18" s="6">
        <f t="shared" si="5"/>
        <v>0</v>
      </c>
      <c r="AE18" s="6"/>
      <c r="AF18" s="6"/>
      <c r="AG18" s="6"/>
      <c r="AH18" s="6"/>
      <c r="AI18" s="6"/>
      <c r="AJ18" s="6">
        <f t="shared" si="6"/>
        <v>0</v>
      </c>
      <c r="AK18" s="6">
        <f t="shared" si="7"/>
        <v>0</v>
      </c>
      <c r="AL18" s="6"/>
      <c r="AM18" s="6"/>
      <c r="AN18" s="6"/>
    </row>
    <row r="19" spans="1:40" ht="15" customHeight="1" thickBot="1" x14ac:dyDescent="0.4">
      <c r="A19" s="58">
        <v>11</v>
      </c>
      <c r="B19" s="58" t="s">
        <v>58</v>
      </c>
      <c r="C19" s="58" t="s">
        <v>81</v>
      </c>
      <c r="D19" s="8">
        <v>0</v>
      </c>
      <c r="E19" s="8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8">
        <v>0</v>
      </c>
      <c r="M19" s="6">
        <f t="shared" si="0"/>
        <v>0</v>
      </c>
      <c r="N19" s="6">
        <f t="shared" si="1"/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1</v>
      </c>
      <c r="U19" s="6"/>
      <c r="V19" s="6">
        <f t="shared" si="2"/>
        <v>1</v>
      </c>
      <c r="W19" s="6">
        <f t="shared" si="3"/>
        <v>1</v>
      </c>
      <c r="X19" s="8"/>
      <c r="Y19" s="8"/>
      <c r="Z19" s="8"/>
      <c r="AA19" s="8"/>
      <c r="AB19" s="8"/>
      <c r="AC19" s="6">
        <f t="shared" si="4"/>
        <v>0</v>
      </c>
      <c r="AD19" s="6">
        <f t="shared" si="5"/>
        <v>1</v>
      </c>
      <c r="AE19" s="6"/>
      <c r="AF19" s="6"/>
      <c r="AG19" s="6"/>
      <c r="AH19" s="6"/>
      <c r="AI19" s="6"/>
      <c r="AJ19" s="6">
        <f t="shared" si="6"/>
        <v>0</v>
      </c>
      <c r="AK19" s="6">
        <f t="shared" si="7"/>
        <v>1</v>
      </c>
      <c r="AL19" s="6"/>
      <c r="AM19" s="6"/>
      <c r="AN19" s="6"/>
    </row>
    <row r="20" spans="1:40" ht="18.75" customHeight="1" thickBot="1" x14ac:dyDescent="0.4">
      <c r="A20" s="58">
        <v>12</v>
      </c>
      <c r="B20" s="59" t="s">
        <v>59</v>
      </c>
      <c r="C20" s="59" t="s">
        <v>82</v>
      </c>
      <c r="D20" s="8">
        <v>0</v>
      </c>
      <c r="E20" s="8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8">
        <v>0</v>
      </c>
      <c r="M20" s="6">
        <f t="shared" si="0"/>
        <v>0</v>
      </c>
      <c r="N20" s="6">
        <f t="shared" si="1"/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/>
      <c r="V20" s="6">
        <f t="shared" si="2"/>
        <v>0</v>
      </c>
      <c r="W20" s="6">
        <f t="shared" si="3"/>
        <v>0</v>
      </c>
      <c r="X20" s="8"/>
      <c r="Y20" s="8"/>
      <c r="Z20" s="8"/>
      <c r="AA20" s="8"/>
      <c r="AB20" s="8"/>
      <c r="AC20" s="6">
        <f t="shared" si="4"/>
        <v>0</v>
      </c>
      <c r="AD20" s="6">
        <f t="shared" si="5"/>
        <v>0</v>
      </c>
      <c r="AE20" s="6"/>
      <c r="AF20" s="6"/>
      <c r="AG20" s="6"/>
      <c r="AH20" s="6"/>
      <c r="AI20" s="6"/>
      <c r="AJ20" s="6">
        <f t="shared" si="6"/>
        <v>0</v>
      </c>
      <c r="AK20" s="6">
        <f t="shared" si="7"/>
        <v>0</v>
      </c>
      <c r="AL20" s="6"/>
      <c r="AM20" s="6"/>
      <c r="AN20" s="6"/>
    </row>
    <row r="21" spans="1:40" ht="15.75" customHeight="1" thickBot="1" x14ac:dyDescent="0.4">
      <c r="A21" s="58">
        <v>13</v>
      </c>
      <c r="B21" s="58" t="s">
        <v>60</v>
      </c>
      <c r="C21" s="58" t="s">
        <v>83</v>
      </c>
      <c r="D21" s="8">
        <v>0</v>
      </c>
      <c r="E21" s="8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8">
        <v>0</v>
      </c>
      <c r="M21" s="6">
        <f t="shared" si="0"/>
        <v>0</v>
      </c>
      <c r="N21" s="6">
        <f t="shared" si="1"/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/>
      <c r="V21" s="6">
        <f t="shared" si="2"/>
        <v>0</v>
      </c>
      <c r="W21" s="6">
        <f t="shared" si="3"/>
        <v>0</v>
      </c>
      <c r="X21" s="8"/>
      <c r="Y21" s="8"/>
      <c r="Z21" s="8"/>
      <c r="AA21" s="8"/>
      <c r="AB21" s="8"/>
      <c r="AC21" s="6">
        <f t="shared" si="4"/>
        <v>0</v>
      </c>
      <c r="AD21" s="6">
        <f t="shared" si="5"/>
        <v>0</v>
      </c>
      <c r="AE21" s="6"/>
      <c r="AF21" s="6"/>
      <c r="AG21" s="6"/>
      <c r="AH21" s="6"/>
      <c r="AI21" s="6"/>
      <c r="AJ21" s="6">
        <f t="shared" si="6"/>
        <v>0</v>
      </c>
      <c r="AK21" s="6">
        <f t="shared" si="7"/>
        <v>0</v>
      </c>
      <c r="AL21" s="6"/>
      <c r="AM21" s="6"/>
      <c r="AN21" s="6"/>
    </row>
    <row r="22" spans="1:40" ht="15.75" customHeight="1" thickBot="1" x14ac:dyDescent="0.4">
      <c r="A22" s="58">
        <v>14</v>
      </c>
      <c r="B22" s="35" t="s">
        <v>61</v>
      </c>
      <c r="C22" s="35" t="s">
        <v>84</v>
      </c>
      <c r="D22" s="8">
        <v>0</v>
      </c>
      <c r="E22" s="8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8">
        <v>0</v>
      </c>
      <c r="M22" s="6">
        <f t="shared" si="0"/>
        <v>0</v>
      </c>
      <c r="N22" s="6">
        <f t="shared" si="1"/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/>
      <c r="V22" s="6">
        <f t="shared" si="2"/>
        <v>0</v>
      </c>
      <c r="W22" s="6">
        <f t="shared" si="3"/>
        <v>0</v>
      </c>
      <c r="X22" s="8"/>
      <c r="Y22" s="8"/>
      <c r="Z22" s="8"/>
      <c r="AA22" s="8"/>
      <c r="AB22" s="8"/>
      <c r="AC22" s="6">
        <f t="shared" si="4"/>
        <v>0</v>
      </c>
      <c r="AD22" s="6">
        <f t="shared" si="5"/>
        <v>0</v>
      </c>
      <c r="AE22" s="6"/>
      <c r="AF22" s="6"/>
      <c r="AG22" s="6"/>
      <c r="AH22" s="6"/>
      <c r="AI22" s="6"/>
      <c r="AJ22" s="6">
        <f t="shared" si="6"/>
        <v>0</v>
      </c>
      <c r="AK22" s="6">
        <f t="shared" si="7"/>
        <v>0</v>
      </c>
      <c r="AL22" s="6"/>
      <c r="AM22" s="6"/>
      <c r="AN22" s="6"/>
    </row>
    <row r="23" spans="1:40" ht="15.75" customHeight="1" thickBot="1" x14ac:dyDescent="0.4">
      <c r="A23" s="58">
        <v>15</v>
      </c>
      <c r="B23" s="35" t="s">
        <v>62</v>
      </c>
      <c r="C23" s="35" t="s">
        <v>85</v>
      </c>
      <c r="D23" s="8">
        <v>0</v>
      </c>
      <c r="E23" s="8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8">
        <v>0</v>
      </c>
      <c r="M23" s="6">
        <f t="shared" si="0"/>
        <v>0</v>
      </c>
      <c r="N23" s="6">
        <f t="shared" si="1"/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/>
      <c r="V23" s="6">
        <f t="shared" si="2"/>
        <v>0</v>
      </c>
      <c r="W23" s="6">
        <f t="shared" si="3"/>
        <v>0</v>
      </c>
      <c r="X23" s="8"/>
      <c r="Y23" s="8"/>
      <c r="Z23" s="8"/>
      <c r="AA23" s="8"/>
      <c r="AB23" s="8"/>
      <c r="AC23" s="6">
        <f t="shared" si="4"/>
        <v>0</v>
      </c>
      <c r="AD23" s="6">
        <f t="shared" si="5"/>
        <v>0</v>
      </c>
      <c r="AE23" s="6"/>
      <c r="AF23" s="6"/>
      <c r="AG23" s="6"/>
      <c r="AH23" s="6"/>
      <c r="AI23" s="6"/>
      <c r="AJ23" s="6">
        <f t="shared" si="6"/>
        <v>0</v>
      </c>
      <c r="AK23" s="6">
        <f t="shared" si="7"/>
        <v>0</v>
      </c>
      <c r="AL23" s="6"/>
      <c r="AM23" s="6"/>
      <c r="AN23" s="6"/>
    </row>
    <row r="24" spans="1:40" ht="15.75" customHeight="1" thickBot="1" x14ac:dyDescent="0.3">
      <c r="A24" s="58">
        <v>16</v>
      </c>
      <c r="B24" s="35" t="s">
        <v>63</v>
      </c>
      <c r="C24" s="35" t="s">
        <v>86</v>
      </c>
      <c r="D24" s="8">
        <v>0</v>
      </c>
      <c r="E24" s="8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8">
        <v>0</v>
      </c>
      <c r="M24" s="6">
        <f t="shared" si="0"/>
        <v>0</v>
      </c>
      <c r="N24" s="6">
        <f t="shared" si="1"/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/>
      <c r="V24" s="6">
        <f t="shared" si="2"/>
        <v>0</v>
      </c>
      <c r="W24" s="6">
        <f t="shared" si="3"/>
        <v>0</v>
      </c>
      <c r="X24" s="8"/>
      <c r="Y24" s="8"/>
      <c r="Z24" s="8"/>
      <c r="AA24" s="8"/>
      <c r="AB24" s="8"/>
      <c r="AC24" s="6">
        <f t="shared" si="4"/>
        <v>0</v>
      </c>
      <c r="AD24" s="6">
        <f t="shared" si="5"/>
        <v>0</v>
      </c>
      <c r="AE24" s="6"/>
      <c r="AF24" s="6"/>
      <c r="AG24" s="6"/>
      <c r="AH24" s="6"/>
      <c r="AI24" s="6"/>
      <c r="AJ24" s="6">
        <f t="shared" si="6"/>
        <v>0</v>
      </c>
      <c r="AK24" s="6">
        <f t="shared" si="7"/>
        <v>0</v>
      </c>
      <c r="AL24" s="6"/>
      <c r="AM24" s="6"/>
      <c r="AN24" s="6"/>
    </row>
    <row r="25" spans="1:40" ht="15.75" customHeight="1" thickBot="1" x14ac:dyDescent="0.3">
      <c r="A25" s="58">
        <v>17</v>
      </c>
      <c r="B25" s="58" t="s">
        <v>64</v>
      </c>
      <c r="C25" s="58" t="s">
        <v>87</v>
      </c>
      <c r="D25" s="8">
        <v>0</v>
      </c>
      <c r="E25" s="8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8">
        <v>0</v>
      </c>
      <c r="M25" s="6">
        <f t="shared" si="0"/>
        <v>0</v>
      </c>
      <c r="N25" s="6">
        <f t="shared" si="1"/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/>
      <c r="V25" s="6">
        <f t="shared" si="2"/>
        <v>0</v>
      </c>
      <c r="W25" s="6">
        <f t="shared" si="3"/>
        <v>0</v>
      </c>
      <c r="X25" s="8"/>
      <c r="Y25" s="8"/>
      <c r="Z25" s="8"/>
      <c r="AA25" s="8"/>
      <c r="AB25" s="8"/>
      <c r="AC25" s="6">
        <f t="shared" si="4"/>
        <v>0</v>
      </c>
      <c r="AD25" s="6">
        <f t="shared" si="5"/>
        <v>0</v>
      </c>
      <c r="AE25" s="6"/>
      <c r="AF25" s="6"/>
      <c r="AG25" s="6"/>
      <c r="AH25" s="6"/>
      <c r="AI25" s="6"/>
      <c r="AJ25" s="6">
        <f t="shared" si="6"/>
        <v>0</v>
      </c>
      <c r="AK25" s="6">
        <f t="shared" si="7"/>
        <v>0</v>
      </c>
      <c r="AL25" s="6"/>
      <c r="AM25" s="6"/>
      <c r="AN25" s="6"/>
    </row>
    <row r="26" spans="1:40" ht="15.75" customHeight="1" thickBot="1" x14ac:dyDescent="0.3">
      <c r="A26" s="58">
        <v>18</v>
      </c>
      <c r="B26" s="58" t="s">
        <v>65</v>
      </c>
      <c r="C26" s="58" t="s">
        <v>88</v>
      </c>
      <c r="D26" s="8">
        <v>0</v>
      </c>
      <c r="E26" s="8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8">
        <v>0</v>
      </c>
      <c r="M26" s="6">
        <f t="shared" si="0"/>
        <v>0</v>
      </c>
      <c r="N26" s="6">
        <f t="shared" si="1"/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/>
      <c r="V26" s="6">
        <f t="shared" si="2"/>
        <v>0</v>
      </c>
      <c r="W26" s="6">
        <f t="shared" si="3"/>
        <v>0</v>
      </c>
      <c r="X26" s="8"/>
      <c r="Y26" s="8"/>
      <c r="Z26" s="8"/>
      <c r="AA26" s="8"/>
      <c r="AB26" s="8"/>
      <c r="AC26" s="6">
        <f t="shared" si="4"/>
        <v>0</v>
      </c>
      <c r="AD26" s="6">
        <f t="shared" si="5"/>
        <v>0</v>
      </c>
      <c r="AE26" s="6"/>
      <c r="AF26" s="6"/>
      <c r="AG26" s="6"/>
      <c r="AH26" s="6"/>
      <c r="AI26" s="6"/>
      <c r="AJ26" s="6">
        <f t="shared" si="6"/>
        <v>0</v>
      </c>
      <c r="AK26" s="6">
        <f t="shared" si="7"/>
        <v>0</v>
      </c>
      <c r="AL26" s="6"/>
      <c r="AM26" s="6"/>
      <c r="AN26" s="6"/>
    </row>
    <row r="27" spans="1:40" ht="15.75" customHeight="1" thickBot="1" x14ac:dyDescent="0.3">
      <c r="A27" s="58">
        <v>19</v>
      </c>
      <c r="B27" s="35" t="s">
        <v>66</v>
      </c>
      <c r="C27" s="35" t="s">
        <v>89</v>
      </c>
      <c r="D27" s="8">
        <v>0</v>
      </c>
      <c r="E27" s="8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8">
        <v>0</v>
      </c>
      <c r="M27" s="6">
        <f t="shared" si="0"/>
        <v>0</v>
      </c>
      <c r="N27" s="6">
        <f t="shared" si="1"/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/>
      <c r="V27" s="6">
        <f t="shared" si="2"/>
        <v>0</v>
      </c>
      <c r="W27" s="6">
        <f t="shared" si="3"/>
        <v>0</v>
      </c>
      <c r="X27" s="8"/>
      <c r="Y27" s="8"/>
      <c r="Z27" s="8"/>
      <c r="AA27" s="8"/>
      <c r="AB27" s="8"/>
      <c r="AC27" s="6">
        <f t="shared" si="4"/>
        <v>0</v>
      </c>
      <c r="AD27" s="6">
        <f t="shared" si="5"/>
        <v>0</v>
      </c>
      <c r="AE27" s="6"/>
      <c r="AF27" s="6"/>
      <c r="AG27" s="6"/>
      <c r="AH27" s="6"/>
      <c r="AI27" s="6"/>
      <c r="AJ27" s="6">
        <f t="shared" si="6"/>
        <v>0</v>
      </c>
      <c r="AK27" s="6">
        <f t="shared" si="7"/>
        <v>0</v>
      </c>
      <c r="AL27" s="6"/>
      <c r="AM27" s="6"/>
      <c r="AN27" s="6"/>
    </row>
    <row r="28" spans="1:40" ht="15.75" customHeight="1" thickBot="1" x14ac:dyDescent="0.3">
      <c r="A28" s="58">
        <v>20</v>
      </c>
      <c r="B28" s="35" t="s">
        <v>93</v>
      </c>
      <c r="C28" s="35" t="s">
        <v>90</v>
      </c>
      <c r="D28" s="8">
        <v>0</v>
      </c>
      <c r="E28" s="8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8">
        <v>0</v>
      </c>
      <c r="M28" s="6">
        <f t="shared" si="0"/>
        <v>0</v>
      </c>
      <c r="N28" s="6">
        <f t="shared" si="1"/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/>
      <c r="V28" s="6">
        <f t="shared" si="2"/>
        <v>0</v>
      </c>
      <c r="W28" s="6">
        <f t="shared" si="3"/>
        <v>0</v>
      </c>
      <c r="X28" s="8"/>
      <c r="Y28" s="8"/>
      <c r="Z28" s="8"/>
      <c r="AA28" s="8"/>
      <c r="AB28" s="8"/>
      <c r="AC28" s="6">
        <f t="shared" si="4"/>
        <v>0</v>
      </c>
      <c r="AD28" s="6">
        <f t="shared" si="5"/>
        <v>0</v>
      </c>
      <c r="AE28" s="6"/>
      <c r="AF28" s="6"/>
      <c r="AG28" s="6"/>
      <c r="AH28" s="6"/>
      <c r="AI28" s="6"/>
      <c r="AJ28" s="6">
        <f t="shared" si="6"/>
        <v>0</v>
      </c>
      <c r="AK28" s="6">
        <f t="shared" si="7"/>
        <v>0</v>
      </c>
      <c r="AL28" s="6"/>
      <c r="AM28" s="6"/>
      <c r="AN28" s="6"/>
    </row>
    <row r="29" spans="1:40" ht="15.75" customHeight="1" thickBot="1" x14ac:dyDescent="0.3">
      <c r="A29" s="58">
        <v>21</v>
      </c>
      <c r="B29" s="35" t="s">
        <v>67</v>
      </c>
      <c r="C29" s="35" t="s">
        <v>91</v>
      </c>
      <c r="D29" s="8">
        <v>0</v>
      </c>
      <c r="E29" s="8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8">
        <v>0</v>
      </c>
      <c r="M29" s="6">
        <f t="shared" si="0"/>
        <v>0</v>
      </c>
      <c r="N29" s="6">
        <f t="shared" si="1"/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/>
      <c r="V29" s="6">
        <f t="shared" si="2"/>
        <v>0</v>
      </c>
      <c r="W29" s="6">
        <f t="shared" si="3"/>
        <v>0</v>
      </c>
      <c r="X29" s="8"/>
      <c r="Y29" s="8"/>
      <c r="Z29" s="8"/>
      <c r="AA29" s="8"/>
      <c r="AB29" s="8"/>
      <c r="AC29" s="6">
        <f t="shared" si="4"/>
        <v>0</v>
      </c>
      <c r="AD29" s="6">
        <f t="shared" si="5"/>
        <v>0</v>
      </c>
      <c r="AE29" s="6"/>
      <c r="AF29" s="6"/>
      <c r="AG29" s="6"/>
      <c r="AH29" s="6"/>
      <c r="AI29" s="6"/>
      <c r="AJ29" s="6">
        <f t="shared" si="6"/>
        <v>0</v>
      </c>
      <c r="AK29" s="6">
        <f t="shared" si="7"/>
        <v>0</v>
      </c>
      <c r="AL29" s="6"/>
      <c r="AM29" s="6"/>
      <c r="AN29" s="6"/>
    </row>
    <row r="30" spans="1:40" ht="15.75" customHeight="1" thickBot="1" x14ac:dyDescent="0.3">
      <c r="A30" s="58">
        <v>22</v>
      </c>
      <c r="B30" s="35" t="s">
        <v>68</v>
      </c>
      <c r="C30" s="35" t="s">
        <v>92</v>
      </c>
      <c r="D30" s="8">
        <v>0</v>
      </c>
      <c r="E30" s="8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1</v>
      </c>
      <c r="L30" s="8">
        <v>0</v>
      </c>
      <c r="M30" s="6">
        <f t="shared" si="0"/>
        <v>1</v>
      </c>
      <c r="N30" s="6">
        <f t="shared" si="1"/>
        <v>1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/>
      <c r="V30" s="6">
        <f t="shared" si="2"/>
        <v>0</v>
      </c>
      <c r="W30" s="6">
        <f t="shared" si="3"/>
        <v>1</v>
      </c>
      <c r="X30" s="8"/>
      <c r="Y30" s="8"/>
      <c r="Z30" s="8"/>
      <c r="AA30" s="8"/>
      <c r="AB30" s="8"/>
      <c r="AC30" s="6">
        <f t="shared" si="4"/>
        <v>0</v>
      </c>
      <c r="AD30" s="6">
        <f t="shared" si="5"/>
        <v>1</v>
      </c>
      <c r="AE30" s="6"/>
      <c r="AF30" s="6"/>
      <c r="AG30" s="6"/>
      <c r="AH30" s="6"/>
      <c r="AI30" s="6"/>
      <c r="AJ30" s="6">
        <f t="shared" si="6"/>
        <v>0</v>
      </c>
      <c r="AK30" s="6">
        <f t="shared" si="7"/>
        <v>1</v>
      </c>
      <c r="AL30" s="6"/>
      <c r="AM30" s="6"/>
      <c r="AN30" s="6"/>
    </row>
    <row r="31" spans="1:40" ht="15.75" customHeight="1" x14ac:dyDescent="0.35">
      <c r="A31" s="28"/>
      <c r="B31" s="28"/>
      <c r="C31" s="28"/>
      <c r="M31" s="2"/>
      <c r="N31" s="2"/>
      <c r="O31" s="2"/>
      <c r="P31" s="2"/>
      <c r="U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40" ht="15.75" customHeight="1" x14ac:dyDescent="0.35">
      <c r="A32" s="28"/>
      <c r="B32" s="28"/>
      <c r="C32" s="28"/>
      <c r="M32" s="2"/>
      <c r="N32" s="2"/>
      <c r="O32" s="2"/>
      <c r="P32" s="2"/>
      <c r="U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5.75" customHeight="1" x14ac:dyDescent="0.35">
      <c r="A33" s="28"/>
      <c r="B33" s="28"/>
      <c r="C33" s="28"/>
      <c r="M33" s="2"/>
      <c r="N33" s="2"/>
      <c r="O33" s="2"/>
      <c r="P33" s="2"/>
      <c r="U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ht="15.75" customHeight="1" x14ac:dyDescent="0.35">
      <c r="A34" s="28"/>
      <c r="B34" s="28"/>
      <c r="C34" s="28"/>
      <c r="M34" s="2"/>
      <c r="N34" s="2"/>
      <c r="O34" s="2"/>
      <c r="P34" s="2"/>
      <c r="U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ht="15.75" customHeight="1" x14ac:dyDescent="0.35">
      <c r="A35" s="28"/>
      <c r="B35" s="28"/>
      <c r="C35" s="28"/>
      <c r="M35" s="2"/>
      <c r="N35" s="2"/>
      <c r="O35" s="2"/>
      <c r="P35" s="2"/>
      <c r="U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15.75" customHeight="1" x14ac:dyDescent="0.35">
      <c r="A36" s="28"/>
      <c r="B36" s="28"/>
      <c r="C36" s="28"/>
      <c r="M36" s="2"/>
      <c r="N36" s="2"/>
      <c r="O36" s="2"/>
      <c r="P36" s="2"/>
      <c r="U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ht="15.75" customHeight="1" x14ac:dyDescent="0.35">
      <c r="A37" s="28"/>
      <c r="B37" s="28"/>
      <c r="C37" s="28"/>
      <c r="M37" s="2"/>
      <c r="N37" s="2"/>
      <c r="O37" s="2"/>
      <c r="P37" s="2"/>
      <c r="U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ht="15.75" customHeight="1" x14ac:dyDescent="0.35">
      <c r="A38" s="28"/>
      <c r="B38" s="28"/>
      <c r="C38" s="28"/>
      <c r="M38" s="2"/>
      <c r="N38" s="2"/>
      <c r="O38" s="2"/>
      <c r="P38" s="2"/>
      <c r="U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ht="15.75" customHeight="1" x14ac:dyDescent="0.35">
      <c r="M39" s="2"/>
      <c r="N39" s="2"/>
      <c r="O39" s="2"/>
      <c r="P39" s="2"/>
      <c r="U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15.75" customHeight="1" x14ac:dyDescent="0.35">
      <c r="M40" s="2"/>
      <c r="N40" s="2"/>
      <c r="O40" s="2"/>
      <c r="P40" s="2"/>
      <c r="U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ht="15.75" customHeight="1" x14ac:dyDescent="0.35">
      <c r="M41" s="2"/>
      <c r="N41" s="2"/>
      <c r="O41" s="2"/>
      <c r="P41" s="2"/>
      <c r="U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ht="15.75" customHeight="1" x14ac:dyDescent="0.35">
      <c r="M42" s="2"/>
      <c r="N42" s="2"/>
      <c r="O42" s="2"/>
      <c r="P42" s="2"/>
      <c r="U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ht="15.75" customHeight="1" x14ac:dyDescent="0.35">
      <c r="M43" s="2"/>
      <c r="N43" s="2"/>
      <c r="O43" s="2"/>
      <c r="P43" s="2"/>
      <c r="U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ht="15.75" customHeight="1" x14ac:dyDescent="0.35">
      <c r="M44" s="2"/>
      <c r="N44" s="2"/>
      <c r="O44" s="2"/>
      <c r="P44" s="2"/>
      <c r="U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1:39" ht="15.75" customHeight="1" x14ac:dyDescent="0.35">
      <c r="M45" s="2"/>
      <c r="N45" s="2"/>
      <c r="O45" s="2"/>
      <c r="P45" s="2"/>
      <c r="U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1:39" ht="15.75" customHeight="1" x14ac:dyDescent="0.35">
      <c r="M46" s="2"/>
      <c r="N46" s="2"/>
      <c r="O46" s="2"/>
      <c r="P46" s="2"/>
      <c r="U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1:39" ht="15.75" customHeight="1" x14ac:dyDescent="0.35">
      <c r="M47" s="2"/>
      <c r="N47" s="2"/>
      <c r="O47" s="2"/>
      <c r="P47" s="2"/>
      <c r="U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ht="15.75" customHeight="1" x14ac:dyDescent="0.35">
      <c r="M48" s="2"/>
      <c r="N48" s="2"/>
      <c r="O48" s="2"/>
      <c r="P48" s="2"/>
      <c r="U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3:39" ht="15.75" customHeight="1" x14ac:dyDescent="0.35">
      <c r="M49" s="2"/>
      <c r="N49" s="2"/>
      <c r="O49" s="2"/>
      <c r="P49" s="2"/>
      <c r="U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3:39" ht="15.75" customHeight="1" x14ac:dyDescent="0.35">
      <c r="M50" s="2"/>
      <c r="N50" s="2"/>
      <c r="O50" s="2"/>
      <c r="P50" s="2"/>
      <c r="U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3:39" ht="15.75" customHeight="1" x14ac:dyDescent="0.35">
      <c r="M51" s="2"/>
      <c r="N51" s="2"/>
      <c r="O51" s="2"/>
      <c r="P51" s="2"/>
      <c r="U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3:39" ht="15.75" customHeight="1" x14ac:dyDescent="0.35">
      <c r="M52" s="2"/>
      <c r="N52" s="2"/>
      <c r="O52" s="2"/>
      <c r="P52" s="2"/>
      <c r="U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3:39" ht="15.75" customHeight="1" x14ac:dyDescent="0.35">
      <c r="M53" s="2"/>
      <c r="N53" s="2"/>
      <c r="O53" s="2"/>
      <c r="P53" s="2"/>
      <c r="U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3:39" ht="15.75" customHeight="1" x14ac:dyDescent="0.35">
      <c r="M54" s="2"/>
      <c r="N54" s="2"/>
      <c r="O54" s="2"/>
      <c r="P54" s="2"/>
      <c r="U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3:39" ht="15.75" customHeight="1" x14ac:dyDescent="0.35">
      <c r="M55" s="2"/>
      <c r="N55" s="2"/>
      <c r="O55" s="2"/>
      <c r="P55" s="2"/>
      <c r="U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3:39" ht="15.75" customHeight="1" x14ac:dyDescent="0.35">
      <c r="M56" s="2"/>
      <c r="N56" s="2"/>
      <c r="O56" s="2"/>
      <c r="P56" s="2"/>
      <c r="U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13:39" ht="15.75" customHeight="1" x14ac:dyDescent="0.35">
      <c r="M57" s="2"/>
      <c r="N57" s="2"/>
      <c r="O57" s="2"/>
      <c r="P57" s="2"/>
      <c r="U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3:39" ht="15.75" customHeight="1" x14ac:dyDescent="0.35">
      <c r="M58" s="2"/>
      <c r="N58" s="2"/>
      <c r="O58" s="2"/>
      <c r="P58" s="2"/>
      <c r="U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13:39" ht="15.75" customHeight="1" x14ac:dyDescent="0.35">
      <c r="M59" s="2"/>
      <c r="N59" s="2"/>
      <c r="O59" s="2"/>
      <c r="P59" s="2"/>
      <c r="U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3:39" ht="15.75" customHeight="1" x14ac:dyDescent="0.35">
      <c r="M60" s="2"/>
      <c r="N60" s="2"/>
      <c r="O60" s="2"/>
      <c r="P60" s="2"/>
      <c r="U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13:39" ht="15.75" customHeight="1" x14ac:dyDescent="0.35">
      <c r="M61" s="2"/>
      <c r="N61" s="2"/>
      <c r="O61" s="2"/>
      <c r="P61" s="2"/>
      <c r="U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13:39" ht="15.75" customHeight="1" x14ac:dyDescent="0.35">
      <c r="M62" s="2"/>
      <c r="N62" s="2"/>
      <c r="O62" s="2"/>
      <c r="P62" s="2"/>
      <c r="U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3:39" ht="15.75" customHeight="1" x14ac:dyDescent="0.35">
      <c r="M63" s="2"/>
      <c r="N63" s="2"/>
      <c r="O63" s="2"/>
      <c r="P63" s="2"/>
      <c r="U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3:39" ht="15.75" customHeight="1" x14ac:dyDescent="0.35">
      <c r="M64" s="2"/>
      <c r="N64" s="2"/>
      <c r="O64" s="2"/>
      <c r="P64" s="2"/>
      <c r="U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3:39" ht="15.75" customHeight="1" x14ac:dyDescent="0.35">
      <c r="M65" s="2"/>
      <c r="N65" s="2"/>
      <c r="O65" s="2"/>
      <c r="P65" s="2"/>
      <c r="U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3:39" ht="15.75" customHeight="1" x14ac:dyDescent="0.35">
      <c r="M66" s="2"/>
      <c r="N66" s="2"/>
      <c r="O66" s="2"/>
      <c r="P66" s="2"/>
      <c r="U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3:39" ht="15.75" customHeight="1" x14ac:dyDescent="0.35">
      <c r="M67" s="2"/>
      <c r="N67" s="2"/>
      <c r="O67" s="2"/>
      <c r="P67" s="2"/>
      <c r="U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13:39" ht="15.75" customHeight="1" x14ac:dyDescent="0.35">
      <c r="M68" s="2"/>
      <c r="N68" s="2"/>
      <c r="O68" s="2"/>
      <c r="P68" s="2"/>
      <c r="U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3:39" ht="15.75" customHeight="1" x14ac:dyDescent="0.35">
      <c r="M69" s="2"/>
      <c r="N69" s="2"/>
      <c r="O69" s="2"/>
      <c r="P69" s="2"/>
      <c r="U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3:39" ht="15.75" customHeight="1" x14ac:dyDescent="0.35">
      <c r="M70" s="2"/>
      <c r="N70" s="2"/>
      <c r="O70" s="2"/>
      <c r="P70" s="2"/>
      <c r="U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3:39" ht="15.75" customHeight="1" x14ac:dyDescent="0.35">
      <c r="M71" s="2"/>
      <c r="N71" s="2"/>
      <c r="O71" s="2"/>
      <c r="P71" s="2"/>
      <c r="U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13:39" ht="15.75" customHeight="1" x14ac:dyDescent="0.35">
      <c r="M72" s="2"/>
      <c r="N72" s="2"/>
      <c r="O72" s="2"/>
      <c r="P72" s="2"/>
      <c r="U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13:39" ht="15.75" customHeight="1" x14ac:dyDescent="0.35">
      <c r="M73" s="2"/>
      <c r="N73" s="2"/>
      <c r="O73" s="2"/>
      <c r="P73" s="2"/>
      <c r="U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13:39" ht="15.75" customHeight="1" x14ac:dyDescent="0.35">
      <c r="M74" s="2"/>
      <c r="N74" s="2"/>
      <c r="O74" s="2"/>
      <c r="P74" s="2"/>
      <c r="U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3:39" ht="15.75" customHeight="1" x14ac:dyDescent="0.35">
      <c r="M75" s="2"/>
      <c r="N75" s="2"/>
      <c r="O75" s="2"/>
      <c r="P75" s="2"/>
      <c r="U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13:39" ht="15.75" customHeight="1" x14ac:dyDescent="0.35">
      <c r="M76" s="2"/>
      <c r="N76" s="2"/>
      <c r="O76" s="2"/>
      <c r="P76" s="2"/>
      <c r="U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3:39" ht="15.75" customHeight="1" x14ac:dyDescent="0.35">
      <c r="M77" s="2"/>
      <c r="N77" s="2"/>
      <c r="O77" s="2"/>
      <c r="P77" s="2"/>
      <c r="U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3:39" ht="15.75" customHeight="1" x14ac:dyDescent="0.35">
      <c r="M78" s="2"/>
      <c r="N78" s="2"/>
      <c r="O78" s="2"/>
      <c r="P78" s="2"/>
      <c r="U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13:39" ht="15.75" customHeight="1" x14ac:dyDescent="0.35">
      <c r="M79" s="2"/>
      <c r="N79" s="2"/>
      <c r="O79" s="2"/>
      <c r="P79" s="2"/>
      <c r="U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13:39" ht="15.75" customHeight="1" x14ac:dyDescent="0.35">
      <c r="M80" s="2"/>
      <c r="N80" s="2"/>
      <c r="O80" s="2"/>
      <c r="P80" s="2"/>
      <c r="U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3:39" ht="15.75" customHeight="1" x14ac:dyDescent="0.35">
      <c r="M81" s="2"/>
      <c r="N81" s="2"/>
      <c r="O81" s="2"/>
      <c r="P81" s="2"/>
      <c r="U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3:39" ht="15.75" customHeight="1" x14ac:dyDescent="0.35">
      <c r="M82" s="2"/>
      <c r="N82" s="2"/>
      <c r="O82" s="2"/>
      <c r="P82" s="2"/>
      <c r="U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3:39" ht="15.75" customHeight="1" x14ac:dyDescent="0.35">
      <c r="M83" s="2"/>
      <c r="N83" s="2"/>
      <c r="O83" s="2"/>
      <c r="P83" s="2"/>
      <c r="U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13:39" ht="15.75" customHeight="1" x14ac:dyDescent="0.35">
      <c r="M84" s="2"/>
      <c r="N84" s="2"/>
      <c r="O84" s="2"/>
      <c r="P84" s="2"/>
      <c r="U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13:39" ht="15.75" customHeight="1" x14ac:dyDescent="0.35">
      <c r="M85" s="2"/>
      <c r="N85" s="2"/>
      <c r="O85" s="2"/>
      <c r="P85" s="2"/>
      <c r="U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3:39" ht="15.75" customHeight="1" x14ac:dyDescent="0.35">
      <c r="M86" s="2"/>
      <c r="N86" s="2"/>
      <c r="O86" s="2"/>
      <c r="P86" s="2"/>
      <c r="U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3:39" ht="15.75" customHeight="1" x14ac:dyDescent="0.35">
      <c r="M87" s="2"/>
      <c r="N87" s="2"/>
      <c r="O87" s="2"/>
      <c r="P87" s="2"/>
      <c r="U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13:39" ht="15.75" customHeight="1" x14ac:dyDescent="0.35">
      <c r="M88" s="2"/>
      <c r="N88" s="2"/>
      <c r="O88" s="2"/>
      <c r="P88" s="2"/>
      <c r="U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13:39" ht="15.75" customHeight="1" x14ac:dyDescent="0.35">
      <c r="M89" s="2"/>
      <c r="N89" s="2"/>
      <c r="O89" s="2"/>
      <c r="P89" s="2"/>
      <c r="U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13:39" ht="15.75" customHeight="1" x14ac:dyDescent="0.35">
      <c r="M90" s="2"/>
      <c r="N90" s="2"/>
      <c r="O90" s="2"/>
      <c r="P90" s="2"/>
      <c r="U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13:39" ht="15.75" customHeight="1" x14ac:dyDescent="0.35">
      <c r="M91" s="2"/>
      <c r="N91" s="2"/>
      <c r="O91" s="2"/>
      <c r="P91" s="2"/>
      <c r="U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13:39" ht="15.75" customHeight="1" x14ac:dyDescent="0.35">
      <c r="M92" s="2"/>
      <c r="N92" s="2"/>
      <c r="O92" s="2"/>
      <c r="P92" s="2"/>
      <c r="U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13:39" ht="15.75" customHeight="1" x14ac:dyDescent="0.35">
      <c r="M93" s="2"/>
      <c r="N93" s="2"/>
      <c r="O93" s="2"/>
      <c r="P93" s="2"/>
      <c r="U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13:39" ht="15.75" customHeight="1" x14ac:dyDescent="0.35">
      <c r="M94" s="2"/>
      <c r="N94" s="2"/>
      <c r="O94" s="2"/>
      <c r="P94" s="2"/>
      <c r="U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3:39" ht="15.75" customHeight="1" x14ac:dyDescent="0.35">
      <c r="M95" s="2"/>
      <c r="N95" s="2"/>
      <c r="O95" s="2"/>
      <c r="P95" s="2"/>
      <c r="U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13:39" ht="15.75" customHeight="1" x14ac:dyDescent="0.35">
      <c r="M96" s="2"/>
      <c r="N96" s="2"/>
      <c r="O96" s="2"/>
      <c r="P96" s="2"/>
      <c r="U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13:39" ht="15.75" customHeight="1" x14ac:dyDescent="0.35">
      <c r="M97" s="2"/>
      <c r="N97" s="2"/>
      <c r="O97" s="2"/>
      <c r="P97" s="2"/>
      <c r="U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13:39" ht="15.75" customHeight="1" x14ac:dyDescent="0.35">
      <c r="M98" s="2"/>
      <c r="N98" s="2"/>
      <c r="O98" s="2"/>
      <c r="P98" s="2"/>
      <c r="U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3:39" ht="15.75" customHeight="1" x14ac:dyDescent="0.35">
      <c r="M99" s="2"/>
      <c r="N99" s="2"/>
      <c r="O99" s="2"/>
      <c r="P99" s="2"/>
      <c r="U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13:39" ht="15.75" customHeight="1" x14ac:dyDescent="0.35">
      <c r="M100" s="2"/>
      <c r="N100" s="2"/>
      <c r="O100" s="2"/>
      <c r="P100" s="2"/>
      <c r="U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13:39" ht="15.75" customHeight="1" x14ac:dyDescent="0.35">
      <c r="M101" s="2"/>
      <c r="N101" s="2"/>
      <c r="O101" s="2"/>
      <c r="P101" s="2"/>
      <c r="U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3:39" ht="15.75" customHeight="1" x14ac:dyDescent="0.35">
      <c r="M102" s="2"/>
      <c r="N102" s="2"/>
      <c r="O102" s="2"/>
      <c r="P102" s="2"/>
      <c r="U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3:39" ht="15.75" customHeight="1" x14ac:dyDescent="0.35">
      <c r="M103" s="2"/>
      <c r="N103" s="2"/>
      <c r="O103" s="2"/>
      <c r="P103" s="2"/>
      <c r="U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3:39" ht="15.75" customHeight="1" x14ac:dyDescent="0.35">
      <c r="M104" s="2"/>
      <c r="N104" s="2"/>
      <c r="O104" s="2"/>
      <c r="P104" s="2"/>
      <c r="U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13:39" ht="15.75" customHeight="1" x14ac:dyDescent="0.35">
      <c r="M105" s="2"/>
      <c r="N105" s="2"/>
      <c r="O105" s="2"/>
      <c r="P105" s="2"/>
      <c r="U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3:39" ht="15.75" customHeight="1" x14ac:dyDescent="0.35">
      <c r="M106" s="2"/>
      <c r="N106" s="2"/>
      <c r="O106" s="2"/>
      <c r="P106" s="2"/>
      <c r="U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3:39" ht="15.75" customHeight="1" x14ac:dyDescent="0.35">
      <c r="M107" s="2"/>
      <c r="N107" s="2"/>
      <c r="O107" s="2"/>
      <c r="P107" s="2"/>
      <c r="U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3:39" ht="15.75" customHeight="1" x14ac:dyDescent="0.35">
      <c r="M108" s="2"/>
      <c r="N108" s="2"/>
      <c r="O108" s="2"/>
      <c r="P108" s="2"/>
      <c r="U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3:39" ht="15.75" customHeight="1" x14ac:dyDescent="0.35">
      <c r="M109" s="2"/>
      <c r="N109" s="2"/>
      <c r="O109" s="2"/>
      <c r="P109" s="2"/>
      <c r="U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3:39" ht="15.75" customHeight="1" x14ac:dyDescent="0.35">
      <c r="M110" s="2"/>
      <c r="N110" s="2"/>
      <c r="O110" s="2"/>
      <c r="P110" s="2"/>
      <c r="U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3:39" ht="15.75" customHeight="1" x14ac:dyDescent="0.35">
      <c r="M111" s="2"/>
      <c r="N111" s="2"/>
      <c r="O111" s="2"/>
      <c r="P111" s="2"/>
      <c r="U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3:39" ht="15.75" customHeight="1" x14ac:dyDescent="0.35">
      <c r="M112" s="2"/>
      <c r="N112" s="2"/>
      <c r="O112" s="2"/>
      <c r="P112" s="2"/>
      <c r="U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3:39" ht="15.75" customHeight="1" x14ac:dyDescent="0.35">
      <c r="M113" s="2"/>
      <c r="N113" s="2"/>
      <c r="O113" s="2"/>
      <c r="P113" s="2"/>
      <c r="U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3:39" ht="15.75" customHeight="1" x14ac:dyDescent="0.35">
      <c r="M114" s="2"/>
      <c r="N114" s="2"/>
      <c r="O114" s="2"/>
      <c r="P114" s="2"/>
      <c r="U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3:39" ht="15.75" customHeight="1" x14ac:dyDescent="0.35">
      <c r="M115" s="2"/>
      <c r="N115" s="2"/>
      <c r="O115" s="2"/>
      <c r="P115" s="2"/>
      <c r="U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3:39" ht="15.75" customHeight="1" x14ac:dyDescent="0.35">
      <c r="M116" s="2"/>
      <c r="N116" s="2"/>
      <c r="O116" s="2"/>
      <c r="P116" s="2"/>
      <c r="U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3:39" ht="15.75" customHeight="1" x14ac:dyDescent="0.35">
      <c r="M117" s="2"/>
      <c r="N117" s="2"/>
      <c r="O117" s="2"/>
      <c r="P117" s="2"/>
      <c r="U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13:39" ht="15.75" customHeight="1" x14ac:dyDescent="0.35">
      <c r="M118" s="2"/>
      <c r="N118" s="2"/>
      <c r="O118" s="2"/>
      <c r="P118" s="2"/>
      <c r="U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13:39" ht="15.75" customHeight="1" x14ac:dyDescent="0.35">
      <c r="M119" s="2"/>
      <c r="N119" s="2"/>
      <c r="O119" s="2"/>
      <c r="P119" s="2"/>
      <c r="U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13:39" ht="15.75" customHeight="1" x14ac:dyDescent="0.35">
      <c r="M120" s="2"/>
      <c r="N120" s="2"/>
      <c r="O120" s="2"/>
      <c r="P120" s="2"/>
      <c r="U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13:39" ht="15.75" customHeight="1" x14ac:dyDescent="0.35">
      <c r="M121" s="2"/>
      <c r="N121" s="2"/>
      <c r="O121" s="2"/>
      <c r="P121" s="2"/>
      <c r="U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13:39" ht="15.75" customHeight="1" x14ac:dyDescent="0.35">
      <c r="M122" s="2"/>
      <c r="N122" s="2"/>
      <c r="O122" s="2"/>
      <c r="P122" s="2"/>
      <c r="U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13:39" ht="15.75" customHeight="1" x14ac:dyDescent="0.35">
      <c r="M123" s="2"/>
      <c r="N123" s="2"/>
      <c r="O123" s="2"/>
      <c r="P123" s="2"/>
      <c r="U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13:39" ht="15.75" customHeight="1" x14ac:dyDescent="0.35">
      <c r="M124" s="2"/>
      <c r="N124" s="2"/>
      <c r="O124" s="2"/>
      <c r="P124" s="2"/>
      <c r="U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13:39" ht="15.75" customHeight="1" x14ac:dyDescent="0.35">
      <c r="M125" s="2"/>
      <c r="N125" s="2"/>
      <c r="O125" s="2"/>
      <c r="P125" s="2"/>
      <c r="U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13:39" ht="15.75" customHeight="1" x14ac:dyDescent="0.35">
      <c r="M126" s="2"/>
      <c r="N126" s="2"/>
      <c r="O126" s="2"/>
      <c r="P126" s="2"/>
      <c r="U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13:39" ht="15.75" customHeight="1" x14ac:dyDescent="0.35">
      <c r="M127" s="2"/>
      <c r="N127" s="2"/>
      <c r="O127" s="2"/>
      <c r="P127" s="2"/>
      <c r="U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13:39" ht="15.75" customHeight="1" x14ac:dyDescent="0.35">
      <c r="M128" s="2"/>
      <c r="N128" s="2"/>
      <c r="O128" s="2"/>
      <c r="P128" s="2"/>
      <c r="U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13:39" ht="15.75" customHeight="1" x14ac:dyDescent="0.35">
      <c r="M129" s="2"/>
      <c r="N129" s="2"/>
      <c r="O129" s="2"/>
      <c r="P129" s="2"/>
      <c r="U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13:39" ht="15.75" customHeight="1" x14ac:dyDescent="0.35">
      <c r="M130" s="2"/>
      <c r="N130" s="2"/>
      <c r="O130" s="2"/>
      <c r="P130" s="2"/>
      <c r="U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13:39" ht="15.75" customHeight="1" x14ac:dyDescent="0.35">
      <c r="M131" s="2"/>
      <c r="N131" s="2"/>
      <c r="O131" s="2"/>
      <c r="P131" s="2"/>
      <c r="U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13:39" ht="15.75" customHeight="1" x14ac:dyDescent="0.35">
      <c r="M132" s="2"/>
      <c r="N132" s="2"/>
      <c r="O132" s="2"/>
      <c r="P132" s="2"/>
      <c r="U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13:39" ht="15.75" customHeight="1" x14ac:dyDescent="0.35">
      <c r="M133" s="2"/>
      <c r="N133" s="2"/>
      <c r="O133" s="2"/>
      <c r="P133" s="2"/>
      <c r="U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13:39" ht="15.75" customHeight="1" x14ac:dyDescent="0.35">
      <c r="M134" s="2"/>
      <c r="N134" s="2"/>
      <c r="O134" s="2"/>
      <c r="P134" s="2"/>
      <c r="U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13:39" ht="15.75" customHeight="1" x14ac:dyDescent="0.35">
      <c r="M135" s="2"/>
      <c r="N135" s="2"/>
      <c r="O135" s="2"/>
      <c r="P135" s="2"/>
      <c r="U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13:39" ht="15.75" customHeight="1" x14ac:dyDescent="0.35">
      <c r="M136" s="2"/>
      <c r="N136" s="2"/>
      <c r="O136" s="2"/>
      <c r="P136" s="2"/>
      <c r="U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13:39" ht="15.75" customHeight="1" x14ac:dyDescent="0.35">
      <c r="M137" s="2"/>
      <c r="N137" s="2"/>
      <c r="O137" s="2"/>
      <c r="P137" s="2"/>
      <c r="U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13:39" ht="15.75" customHeight="1" x14ac:dyDescent="0.35">
      <c r="M138" s="2"/>
      <c r="N138" s="2"/>
      <c r="O138" s="2"/>
      <c r="P138" s="2"/>
      <c r="U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13:39" ht="15.75" customHeight="1" x14ac:dyDescent="0.35">
      <c r="M139" s="2"/>
      <c r="N139" s="2"/>
      <c r="O139" s="2"/>
      <c r="P139" s="2"/>
      <c r="U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13:39" ht="15.75" customHeight="1" x14ac:dyDescent="0.35">
      <c r="M140" s="2"/>
      <c r="N140" s="2"/>
      <c r="O140" s="2"/>
      <c r="P140" s="2"/>
      <c r="U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13:39" ht="15.75" customHeight="1" x14ac:dyDescent="0.35">
      <c r="M141" s="2"/>
      <c r="N141" s="2"/>
      <c r="O141" s="2"/>
      <c r="P141" s="2"/>
      <c r="U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13:39" ht="15.75" customHeight="1" x14ac:dyDescent="0.35">
      <c r="M142" s="2"/>
      <c r="N142" s="2"/>
      <c r="O142" s="2"/>
      <c r="P142" s="2"/>
      <c r="U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13:39" ht="15.75" customHeight="1" x14ac:dyDescent="0.35">
      <c r="M143" s="2"/>
      <c r="N143" s="2"/>
      <c r="O143" s="2"/>
      <c r="P143" s="2"/>
      <c r="U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13:39" ht="15.75" customHeight="1" x14ac:dyDescent="0.35">
      <c r="M144" s="2"/>
      <c r="N144" s="2"/>
      <c r="O144" s="2"/>
      <c r="P144" s="2"/>
      <c r="U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13:39" ht="15.75" customHeight="1" x14ac:dyDescent="0.35">
      <c r="M145" s="2"/>
      <c r="N145" s="2"/>
      <c r="O145" s="2"/>
      <c r="P145" s="2"/>
      <c r="U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13:39" ht="15.75" customHeight="1" x14ac:dyDescent="0.35">
      <c r="M146" s="2"/>
      <c r="N146" s="2"/>
      <c r="O146" s="2"/>
      <c r="P146" s="2"/>
      <c r="U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13:39" ht="15.75" customHeight="1" x14ac:dyDescent="0.35">
      <c r="M147" s="2"/>
      <c r="N147" s="2"/>
      <c r="O147" s="2"/>
      <c r="P147" s="2"/>
      <c r="U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13:39" ht="15.75" customHeight="1" x14ac:dyDescent="0.35">
      <c r="M148" s="2"/>
      <c r="N148" s="2"/>
      <c r="O148" s="2"/>
      <c r="P148" s="2"/>
      <c r="U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13:39" ht="15.75" customHeight="1" x14ac:dyDescent="0.35">
      <c r="M149" s="2"/>
      <c r="N149" s="2"/>
      <c r="O149" s="2"/>
      <c r="P149" s="2"/>
      <c r="U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13:39" ht="15.75" customHeight="1" x14ac:dyDescent="0.35">
      <c r="M150" s="2"/>
      <c r="N150" s="2"/>
      <c r="O150" s="2"/>
      <c r="P150" s="2"/>
      <c r="U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13:39" ht="15.75" customHeight="1" x14ac:dyDescent="0.35">
      <c r="M151" s="2"/>
      <c r="N151" s="2"/>
      <c r="O151" s="2"/>
      <c r="P151" s="2"/>
      <c r="U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13:39" ht="15.75" customHeight="1" x14ac:dyDescent="0.35">
      <c r="M152" s="2"/>
      <c r="N152" s="2"/>
      <c r="O152" s="2"/>
      <c r="P152" s="2"/>
      <c r="U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13:39" ht="15.75" customHeight="1" x14ac:dyDescent="0.35">
      <c r="M153" s="2"/>
      <c r="N153" s="2"/>
      <c r="O153" s="2"/>
      <c r="P153" s="2"/>
      <c r="U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13:39" ht="15.75" customHeight="1" x14ac:dyDescent="0.35">
      <c r="M154" s="2"/>
      <c r="N154" s="2"/>
      <c r="O154" s="2"/>
      <c r="P154" s="2"/>
      <c r="U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13:39" ht="15.75" customHeight="1" x14ac:dyDescent="0.35">
      <c r="M155" s="2"/>
      <c r="N155" s="2"/>
      <c r="O155" s="2"/>
      <c r="P155" s="2"/>
      <c r="U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13:39" ht="15.75" customHeight="1" x14ac:dyDescent="0.35">
      <c r="M156" s="2"/>
      <c r="N156" s="2"/>
      <c r="O156" s="2"/>
      <c r="P156" s="2"/>
      <c r="U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13:39" ht="15.75" customHeight="1" x14ac:dyDescent="0.35">
      <c r="M157" s="2"/>
      <c r="N157" s="2"/>
      <c r="O157" s="2"/>
      <c r="P157" s="2"/>
      <c r="U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13:39" ht="15.75" customHeight="1" x14ac:dyDescent="0.35">
      <c r="M158" s="2"/>
      <c r="N158" s="2"/>
      <c r="O158" s="2"/>
      <c r="P158" s="2"/>
      <c r="U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13:39" ht="15.75" customHeight="1" x14ac:dyDescent="0.35">
      <c r="M159" s="2"/>
      <c r="N159" s="2"/>
      <c r="O159" s="2"/>
      <c r="P159" s="2"/>
      <c r="U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13:39" ht="15.75" customHeight="1" x14ac:dyDescent="0.35">
      <c r="M160" s="2"/>
      <c r="N160" s="2"/>
      <c r="O160" s="2"/>
      <c r="P160" s="2"/>
      <c r="U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13:39" ht="15.75" customHeight="1" x14ac:dyDescent="0.35">
      <c r="M161" s="2"/>
      <c r="N161" s="2"/>
      <c r="O161" s="2"/>
      <c r="P161" s="2"/>
      <c r="U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13:39" ht="15.75" customHeight="1" x14ac:dyDescent="0.35">
      <c r="M162" s="2"/>
      <c r="N162" s="2"/>
      <c r="O162" s="2"/>
      <c r="P162" s="2"/>
      <c r="U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13:39" ht="15.75" customHeight="1" x14ac:dyDescent="0.35">
      <c r="M163" s="2"/>
      <c r="N163" s="2"/>
      <c r="O163" s="2"/>
      <c r="P163" s="2"/>
      <c r="U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13:39" ht="15.75" customHeight="1" x14ac:dyDescent="0.35">
      <c r="M164" s="2"/>
      <c r="N164" s="2"/>
      <c r="O164" s="2"/>
      <c r="P164" s="2"/>
      <c r="U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13:39" ht="15.75" customHeight="1" x14ac:dyDescent="0.35">
      <c r="M165" s="2"/>
      <c r="N165" s="2"/>
      <c r="O165" s="2"/>
      <c r="P165" s="2"/>
      <c r="U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13:39" ht="15.75" customHeight="1" x14ac:dyDescent="0.35">
      <c r="M166" s="2"/>
      <c r="N166" s="2"/>
      <c r="O166" s="2"/>
      <c r="P166" s="2"/>
      <c r="U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13:39" ht="15.75" customHeight="1" x14ac:dyDescent="0.35">
      <c r="M167" s="2"/>
      <c r="N167" s="2"/>
      <c r="O167" s="2"/>
      <c r="P167" s="2"/>
      <c r="U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13:39" ht="15.75" customHeight="1" x14ac:dyDescent="0.35">
      <c r="M168" s="2"/>
      <c r="N168" s="2"/>
      <c r="O168" s="2"/>
      <c r="P168" s="2"/>
      <c r="U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13:39" ht="15.75" customHeight="1" x14ac:dyDescent="0.35">
      <c r="M169" s="2"/>
      <c r="N169" s="2"/>
      <c r="O169" s="2"/>
      <c r="P169" s="2"/>
      <c r="U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13:39" ht="15.75" customHeight="1" x14ac:dyDescent="0.35">
      <c r="M170" s="2"/>
      <c r="N170" s="2"/>
      <c r="O170" s="2"/>
      <c r="P170" s="2"/>
      <c r="U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13:39" ht="15.75" customHeight="1" x14ac:dyDescent="0.35">
      <c r="M171" s="2"/>
      <c r="N171" s="2"/>
      <c r="O171" s="2"/>
      <c r="P171" s="2"/>
      <c r="U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13:39" ht="15.75" customHeight="1" x14ac:dyDescent="0.35">
      <c r="M172" s="2"/>
      <c r="N172" s="2"/>
      <c r="O172" s="2"/>
      <c r="P172" s="2"/>
      <c r="U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13:39" ht="15.75" customHeight="1" x14ac:dyDescent="0.35">
      <c r="M173" s="2"/>
      <c r="N173" s="2"/>
      <c r="O173" s="2"/>
      <c r="P173" s="2"/>
      <c r="U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13:39" ht="15.75" customHeight="1" x14ac:dyDescent="0.35">
      <c r="M174" s="2"/>
      <c r="N174" s="2"/>
      <c r="O174" s="2"/>
      <c r="P174" s="2"/>
      <c r="U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13:39" ht="15.75" customHeight="1" x14ac:dyDescent="0.35">
      <c r="M175" s="2"/>
      <c r="N175" s="2"/>
      <c r="O175" s="2"/>
      <c r="P175" s="2"/>
      <c r="U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13:39" ht="15.75" customHeight="1" x14ac:dyDescent="0.35">
      <c r="M176" s="2"/>
      <c r="N176" s="2"/>
      <c r="O176" s="2"/>
      <c r="P176" s="2"/>
      <c r="U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13:39" ht="15.75" customHeight="1" x14ac:dyDescent="0.35">
      <c r="M177" s="2"/>
      <c r="N177" s="2"/>
      <c r="O177" s="2"/>
      <c r="P177" s="2"/>
      <c r="U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13:39" ht="15.75" customHeight="1" x14ac:dyDescent="0.35">
      <c r="M178" s="2"/>
      <c r="N178" s="2"/>
      <c r="O178" s="2"/>
      <c r="P178" s="2"/>
      <c r="U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13:39" ht="15.75" customHeight="1" x14ac:dyDescent="0.35">
      <c r="M179" s="2"/>
      <c r="N179" s="2"/>
      <c r="O179" s="2"/>
      <c r="P179" s="2"/>
      <c r="U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13:39" ht="15.75" customHeight="1" x14ac:dyDescent="0.35">
      <c r="M180" s="2"/>
      <c r="N180" s="2"/>
      <c r="O180" s="2"/>
      <c r="P180" s="2"/>
      <c r="U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13:39" ht="15.75" customHeight="1" x14ac:dyDescent="0.35">
      <c r="M181" s="2"/>
      <c r="N181" s="2"/>
      <c r="O181" s="2"/>
      <c r="P181" s="2"/>
      <c r="U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13:39" ht="15.75" customHeight="1" x14ac:dyDescent="0.35">
      <c r="M182" s="2"/>
      <c r="N182" s="2"/>
      <c r="O182" s="2"/>
      <c r="P182" s="2"/>
      <c r="U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13:39" ht="15.75" customHeight="1" x14ac:dyDescent="0.35">
      <c r="M183" s="2"/>
      <c r="N183" s="2"/>
      <c r="O183" s="2"/>
      <c r="P183" s="2"/>
      <c r="U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13:39" ht="15.75" customHeight="1" x14ac:dyDescent="0.35">
      <c r="M184" s="2"/>
      <c r="N184" s="2"/>
      <c r="O184" s="2"/>
      <c r="P184" s="2"/>
      <c r="U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13:39" ht="15.75" customHeight="1" x14ac:dyDescent="0.35">
      <c r="M185" s="2"/>
      <c r="N185" s="2"/>
      <c r="O185" s="2"/>
      <c r="P185" s="2"/>
      <c r="U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13:39" ht="15.75" customHeight="1" x14ac:dyDescent="0.35">
      <c r="M186" s="2"/>
      <c r="N186" s="2"/>
      <c r="O186" s="2"/>
      <c r="P186" s="2"/>
      <c r="U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13:39" ht="15.75" customHeight="1" x14ac:dyDescent="0.35">
      <c r="M187" s="2"/>
      <c r="N187" s="2"/>
      <c r="O187" s="2"/>
      <c r="P187" s="2"/>
      <c r="U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13:39" ht="15.75" customHeight="1" x14ac:dyDescent="0.35">
      <c r="M188" s="2"/>
      <c r="N188" s="2"/>
      <c r="O188" s="2"/>
      <c r="P188" s="2"/>
      <c r="U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13:39" ht="15.75" customHeight="1" x14ac:dyDescent="0.35">
      <c r="M189" s="2"/>
      <c r="N189" s="2"/>
      <c r="O189" s="2"/>
      <c r="P189" s="2"/>
      <c r="U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13:39" ht="15.75" customHeight="1" x14ac:dyDescent="0.35">
      <c r="M190" s="2"/>
      <c r="N190" s="2"/>
      <c r="O190" s="2"/>
      <c r="P190" s="2"/>
      <c r="U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13:39" ht="15.75" customHeight="1" x14ac:dyDescent="0.35">
      <c r="M191" s="2"/>
      <c r="N191" s="2"/>
      <c r="O191" s="2"/>
      <c r="P191" s="2"/>
      <c r="U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13:39" ht="15.75" customHeight="1" x14ac:dyDescent="0.35">
      <c r="M192" s="2"/>
      <c r="N192" s="2"/>
      <c r="O192" s="2"/>
      <c r="P192" s="2"/>
      <c r="U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13:39" ht="15.75" customHeight="1" x14ac:dyDescent="0.35">
      <c r="M193" s="2"/>
      <c r="N193" s="2"/>
      <c r="O193" s="2"/>
      <c r="P193" s="2"/>
      <c r="U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13:39" ht="15.75" customHeight="1" x14ac:dyDescent="0.35">
      <c r="M194" s="2"/>
      <c r="N194" s="2"/>
      <c r="O194" s="2"/>
      <c r="P194" s="2"/>
      <c r="U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13:39" ht="15.75" customHeight="1" x14ac:dyDescent="0.35">
      <c r="M195" s="2"/>
      <c r="N195" s="2"/>
      <c r="O195" s="2"/>
      <c r="P195" s="2"/>
      <c r="U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13:39" ht="15.75" customHeight="1" x14ac:dyDescent="0.35">
      <c r="M196" s="2"/>
      <c r="N196" s="2"/>
      <c r="O196" s="2"/>
      <c r="P196" s="2"/>
      <c r="U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13:39" ht="15.75" customHeight="1" x14ac:dyDescent="0.35">
      <c r="M197" s="2"/>
      <c r="N197" s="2"/>
      <c r="O197" s="2"/>
      <c r="P197" s="2"/>
      <c r="U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13:39" ht="15.75" customHeight="1" x14ac:dyDescent="0.35">
      <c r="M198" s="2"/>
      <c r="N198" s="2"/>
      <c r="O198" s="2"/>
      <c r="P198" s="2"/>
      <c r="U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13:39" ht="15.75" customHeight="1" x14ac:dyDescent="0.35">
      <c r="M199" s="2"/>
      <c r="N199" s="2"/>
      <c r="O199" s="2"/>
      <c r="P199" s="2"/>
      <c r="U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13:39" ht="15.75" customHeight="1" x14ac:dyDescent="0.35">
      <c r="M200" s="2"/>
      <c r="N200" s="2"/>
      <c r="O200" s="2"/>
      <c r="P200" s="2"/>
      <c r="U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13:39" ht="15.75" customHeight="1" x14ac:dyDescent="0.35">
      <c r="M201" s="2"/>
      <c r="N201" s="2"/>
      <c r="O201" s="2"/>
      <c r="P201" s="2"/>
      <c r="U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13:39" ht="15.75" customHeight="1" x14ac:dyDescent="0.35">
      <c r="M202" s="2"/>
      <c r="N202" s="2"/>
      <c r="O202" s="2"/>
      <c r="P202" s="2"/>
      <c r="U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13:39" ht="15.75" customHeight="1" x14ac:dyDescent="0.35">
      <c r="M203" s="2"/>
      <c r="N203" s="2"/>
      <c r="O203" s="2"/>
      <c r="P203" s="2"/>
      <c r="U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13:39" ht="15.75" customHeight="1" x14ac:dyDescent="0.35">
      <c r="M204" s="2"/>
      <c r="N204" s="2"/>
      <c r="O204" s="2"/>
      <c r="P204" s="2"/>
      <c r="U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13:39" ht="15.75" customHeight="1" x14ac:dyDescent="0.35">
      <c r="M205" s="2"/>
      <c r="N205" s="2"/>
      <c r="O205" s="2"/>
      <c r="P205" s="2"/>
      <c r="U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13:39" ht="15.75" customHeight="1" x14ac:dyDescent="0.35">
      <c r="M206" s="2"/>
      <c r="N206" s="2"/>
      <c r="O206" s="2"/>
      <c r="P206" s="2"/>
      <c r="U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13:39" ht="15.75" customHeight="1" x14ac:dyDescent="0.35">
      <c r="M207" s="2"/>
      <c r="N207" s="2"/>
      <c r="O207" s="2"/>
      <c r="P207" s="2"/>
      <c r="U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13:39" ht="15.75" customHeight="1" x14ac:dyDescent="0.35">
      <c r="M208" s="2"/>
      <c r="N208" s="2"/>
      <c r="O208" s="2"/>
      <c r="P208" s="2"/>
      <c r="U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13:39" ht="15.75" customHeight="1" x14ac:dyDescent="0.35">
      <c r="M209" s="2"/>
      <c r="N209" s="2"/>
      <c r="O209" s="2"/>
      <c r="P209" s="2"/>
      <c r="U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13:39" ht="15.75" customHeight="1" x14ac:dyDescent="0.35">
      <c r="M210" s="2"/>
      <c r="N210" s="2"/>
      <c r="O210" s="2"/>
      <c r="P210" s="2"/>
      <c r="U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13:39" ht="15.75" customHeight="1" x14ac:dyDescent="0.35">
      <c r="M211" s="2"/>
      <c r="N211" s="2"/>
      <c r="O211" s="2"/>
      <c r="P211" s="2"/>
      <c r="U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13:39" ht="15.75" customHeight="1" x14ac:dyDescent="0.35">
      <c r="M212" s="2"/>
      <c r="N212" s="2"/>
      <c r="O212" s="2"/>
      <c r="P212" s="2"/>
      <c r="U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13:39" ht="15.75" customHeight="1" x14ac:dyDescent="0.35">
      <c r="M213" s="2"/>
      <c r="N213" s="2"/>
      <c r="O213" s="2"/>
      <c r="P213" s="2"/>
      <c r="U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13:39" ht="15.75" customHeight="1" x14ac:dyDescent="0.35">
      <c r="M214" s="2"/>
      <c r="N214" s="2"/>
      <c r="O214" s="2"/>
      <c r="P214" s="2"/>
      <c r="U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13:39" ht="15.75" customHeight="1" x14ac:dyDescent="0.35">
      <c r="M215" s="2"/>
      <c r="N215" s="2"/>
      <c r="O215" s="2"/>
      <c r="P215" s="2"/>
      <c r="U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13:39" ht="15.75" customHeight="1" x14ac:dyDescent="0.35">
      <c r="M216" s="2"/>
      <c r="N216" s="2"/>
      <c r="O216" s="2"/>
      <c r="P216" s="2"/>
      <c r="U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13:39" ht="15.75" customHeight="1" x14ac:dyDescent="0.35">
      <c r="M217" s="2"/>
      <c r="N217" s="2"/>
      <c r="O217" s="2"/>
      <c r="P217" s="2"/>
      <c r="U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13:39" ht="15.75" customHeight="1" x14ac:dyDescent="0.35">
      <c r="M218" s="2"/>
      <c r="N218" s="2"/>
      <c r="O218" s="2"/>
      <c r="P218" s="2"/>
      <c r="U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13:39" ht="15.75" customHeight="1" x14ac:dyDescent="0.35">
      <c r="M219" s="2"/>
      <c r="N219" s="2"/>
      <c r="O219" s="2"/>
      <c r="P219" s="2"/>
      <c r="U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13:39" ht="15.75" customHeight="1" x14ac:dyDescent="0.35">
      <c r="M220" s="2"/>
      <c r="N220" s="2"/>
      <c r="O220" s="2"/>
      <c r="P220" s="2"/>
      <c r="U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13:39" ht="15.75" customHeight="1" x14ac:dyDescent="0.35">
      <c r="M221" s="2"/>
      <c r="N221" s="2"/>
      <c r="O221" s="2"/>
      <c r="P221" s="2"/>
      <c r="U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13:39" ht="15.75" customHeight="1" x14ac:dyDescent="0.35">
      <c r="M222" s="2"/>
      <c r="N222" s="2"/>
      <c r="O222" s="2"/>
      <c r="P222" s="2"/>
      <c r="U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13:39" ht="15.75" customHeight="1" x14ac:dyDescent="0.35">
      <c r="M223" s="2"/>
      <c r="N223" s="2"/>
      <c r="O223" s="2"/>
      <c r="P223" s="2"/>
      <c r="U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13:39" ht="15.75" customHeight="1" x14ac:dyDescent="0.35">
      <c r="M224" s="2"/>
      <c r="N224" s="2"/>
      <c r="O224" s="2"/>
      <c r="P224" s="2"/>
      <c r="U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13:39" ht="15.75" customHeight="1" x14ac:dyDescent="0.35">
      <c r="M225" s="2"/>
      <c r="N225" s="2"/>
      <c r="O225" s="2"/>
      <c r="P225" s="2"/>
      <c r="U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13:39" ht="15.75" customHeight="1" x14ac:dyDescent="0.35">
      <c r="M226" s="2"/>
      <c r="N226" s="2"/>
      <c r="O226" s="2"/>
      <c r="P226" s="2"/>
      <c r="U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13:39" ht="15.75" customHeight="1" x14ac:dyDescent="0.35">
      <c r="M227" s="2"/>
      <c r="N227" s="2"/>
      <c r="O227" s="2"/>
      <c r="P227" s="2"/>
      <c r="U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13:39" ht="15.75" customHeight="1" x14ac:dyDescent="0.35">
      <c r="M228" s="2"/>
      <c r="N228" s="2"/>
      <c r="O228" s="2"/>
      <c r="P228" s="2"/>
      <c r="U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13:39" ht="15.75" customHeight="1" x14ac:dyDescent="0.35">
      <c r="M229" s="2"/>
      <c r="N229" s="2"/>
      <c r="O229" s="2"/>
      <c r="P229" s="2"/>
      <c r="U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13:39" ht="15.75" customHeight="1" x14ac:dyDescent="0.35">
      <c r="M230" s="2"/>
      <c r="N230" s="2"/>
      <c r="O230" s="2"/>
      <c r="P230" s="2"/>
      <c r="U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13:39" ht="15.75" customHeight="1" x14ac:dyDescent="0.35">
      <c r="M231" s="2"/>
      <c r="N231" s="2"/>
      <c r="O231" s="2"/>
      <c r="P231" s="2"/>
      <c r="U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13:39" ht="15.75" customHeight="1" x14ac:dyDescent="0.35">
      <c r="M232" s="2"/>
      <c r="N232" s="2"/>
      <c r="O232" s="2"/>
      <c r="P232" s="2"/>
      <c r="U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13:39" ht="15.75" customHeight="1" x14ac:dyDescent="0.35">
      <c r="M233" s="2"/>
      <c r="N233" s="2"/>
      <c r="O233" s="2"/>
      <c r="P233" s="2"/>
      <c r="U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13:39" ht="15.75" customHeight="1" x14ac:dyDescent="0.35">
      <c r="M234" s="2"/>
      <c r="N234" s="2"/>
      <c r="O234" s="2"/>
      <c r="P234" s="2"/>
      <c r="U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13:39" ht="15.75" customHeight="1" x14ac:dyDescent="0.35">
      <c r="M235" s="2"/>
      <c r="N235" s="2"/>
      <c r="O235" s="2"/>
      <c r="P235" s="2"/>
      <c r="U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13:39" ht="15.75" customHeight="1" x14ac:dyDescent="0.35">
      <c r="M236" s="2"/>
      <c r="N236" s="2"/>
      <c r="O236" s="2"/>
      <c r="P236" s="2"/>
      <c r="U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13:39" ht="15.75" customHeight="1" x14ac:dyDescent="0.35">
      <c r="M237" s="2"/>
      <c r="N237" s="2"/>
      <c r="O237" s="2"/>
      <c r="P237" s="2"/>
      <c r="U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13:39" ht="15.75" customHeight="1" x14ac:dyDescent="0.35">
      <c r="M238" s="2"/>
      <c r="N238" s="2"/>
      <c r="O238" s="2"/>
      <c r="P238" s="2"/>
      <c r="U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13:39" ht="15.75" customHeight="1" x14ac:dyDescent="0.35">
      <c r="M239" s="2"/>
      <c r="N239" s="2"/>
      <c r="O239" s="2"/>
      <c r="P239" s="2"/>
      <c r="U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13:39" ht="15.75" customHeight="1" x14ac:dyDescent="0.35">
      <c r="M240" s="2"/>
      <c r="N240" s="2"/>
      <c r="O240" s="2"/>
      <c r="P240" s="2"/>
      <c r="U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13:39" ht="15.75" customHeight="1" x14ac:dyDescent="0.35">
      <c r="M241" s="2"/>
      <c r="N241" s="2"/>
      <c r="O241" s="2"/>
      <c r="P241" s="2"/>
      <c r="U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13:39" ht="15.75" customHeight="1" x14ac:dyDescent="0.35">
      <c r="M242" s="2"/>
      <c r="N242" s="2"/>
      <c r="O242" s="2"/>
      <c r="P242" s="2"/>
      <c r="U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13:39" ht="15.75" customHeight="1" x14ac:dyDescent="0.35">
      <c r="M243" s="2"/>
      <c r="N243" s="2"/>
      <c r="O243" s="2"/>
      <c r="P243" s="2"/>
      <c r="U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13:39" ht="15.75" customHeight="1" x14ac:dyDescent="0.35">
      <c r="M244" s="2"/>
      <c r="N244" s="2"/>
      <c r="O244" s="2"/>
      <c r="P244" s="2"/>
      <c r="U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13:39" ht="15.75" customHeight="1" x14ac:dyDescent="0.35">
      <c r="M245" s="2"/>
      <c r="N245" s="2"/>
      <c r="O245" s="2"/>
      <c r="P245" s="2"/>
      <c r="U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13:39" ht="15.75" customHeight="1" x14ac:dyDescent="0.35">
      <c r="M246" s="2"/>
      <c r="N246" s="2"/>
      <c r="O246" s="2"/>
      <c r="P246" s="2"/>
      <c r="U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13:39" ht="15.75" customHeight="1" x14ac:dyDescent="0.35">
      <c r="M247" s="2"/>
      <c r="N247" s="2"/>
      <c r="O247" s="2"/>
      <c r="P247" s="2"/>
      <c r="U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13:39" ht="15.75" customHeight="1" x14ac:dyDescent="0.35">
      <c r="M248" s="2"/>
      <c r="N248" s="2"/>
      <c r="O248" s="2"/>
      <c r="P248" s="2"/>
      <c r="U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13:39" ht="15.75" customHeight="1" x14ac:dyDescent="0.35">
      <c r="M249" s="2"/>
      <c r="N249" s="2"/>
      <c r="O249" s="2"/>
      <c r="P249" s="2"/>
      <c r="U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13:39" ht="15.75" customHeight="1" x14ac:dyDescent="0.35">
      <c r="M250" s="2"/>
      <c r="N250" s="2"/>
      <c r="O250" s="2"/>
      <c r="P250" s="2"/>
      <c r="U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13:39" ht="15.75" customHeight="1" x14ac:dyDescent="0.35">
      <c r="M251" s="2"/>
      <c r="N251" s="2"/>
      <c r="O251" s="2"/>
      <c r="P251" s="2"/>
      <c r="U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13:39" ht="15.75" customHeight="1" x14ac:dyDescent="0.35">
      <c r="M252" s="2"/>
      <c r="N252" s="2"/>
      <c r="O252" s="2"/>
      <c r="P252" s="2"/>
      <c r="U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13:39" ht="15.75" customHeight="1" x14ac:dyDescent="0.35">
      <c r="M253" s="2"/>
      <c r="N253" s="2"/>
      <c r="O253" s="2"/>
      <c r="P253" s="2"/>
      <c r="U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13:39" ht="15.75" customHeight="1" x14ac:dyDescent="0.35">
      <c r="M254" s="2"/>
      <c r="N254" s="2"/>
      <c r="O254" s="2"/>
      <c r="P254" s="2"/>
      <c r="U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13:39" ht="15.75" customHeight="1" x14ac:dyDescent="0.35">
      <c r="M255" s="2"/>
      <c r="N255" s="2"/>
      <c r="O255" s="2"/>
      <c r="P255" s="2"/>
      <c r="U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13:39" ht="15.75" customHeight="1" x14ac:dyDescent="0.35">
      <c r="M256" s="2"/>
      <c r="N256" s="2"/>
      <c r="O256" s="2"/>
      <c r="P256" s="2"/>
      <c r="U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13:39" ht="15.75" customHeight="1" x14ac:dyDescent="0.35">
      <c r="M257" s="2"/>
      <c r="N257" s="2"/>
      <c r="O257" s="2"/>
      <c r="P257" s="2"/>
      <c r="U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13:39" ht="15.75" customHeight="1" x14ac:dyDescent="0.35">
      <c r="M258" s="2"/>
      <c r="N258" s="2"/>
      <c r="O258" s="2"/>
      <c r="P258" s="2"/>
      <c r="U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13:39" ht="15.75" customHeight="1" x14ac:dyDescent="0.35">
      <c r="M259" s="2"/>
      <c r="N259" s="2"/>
      <c r="O259" s="2"/>
      <c r="P259" s="2"/>
      <c r="U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13:39" ht="15.75" customHeight="1" x14ac:dyDescent="0.35">
      <c r="M260" s="2"/>
      <c r="N260" s="2"/>
      <c r="O260" s="2"/>
      <c r="P260" s="2"/>
      <c r="U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13:39" ht="15.75" customHeight="1" x14ac:dyDescent="0.35">
      <c r="M261" s="2"/>
      <c r="N261" s="2"/>
      <c r="O261" s="2"/>
      <c r="P261" s="2"/>
      <c r="U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13:39" ht="15.75" customHeight="1" x14ac:dyDescent="0.35">
      <c r="M262" s="2"/>
      <c r="N262" s="2"/>
      <c r="O262" s="2"/>
      <c r="P262" s="2"/>
      <c r="U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13:39" ht="15.75" customHeight="1" x14ac:dyDescent="0.35">
      <c r="M263" s="2"/>
      <c r="N263" s="2"/>
      <c r="O263" s="2"/>
      <c r="P263" s="2"/>
      <c r="U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13:39" ht="15.75" customHeight="1" x14ac:dyDescent="0.35">
      <c r="M264" s="2"/>
      <c r="N264" s="2"/>
      <c r="O264" s="2"/>
      <c r="P264" s="2"/>
      <c r="U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13:39" ht="15.75" customHeight="1" x14ac:dyDescent="0.35">
      <c r="M265" s="2"/>
      <c r="N265" s="2"/>
      <c r="O265" s="2"/>
      <c r="P265" s="2"/>
      <c r="U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13:39" ht="15.75" customHeight="1" x14ac:dyDescent="0.35">
      <c r="M266" s="2"/>
      <c r="N266" s="2"/>
      <c r="O266" s="2"/>
      <c r="P266" s="2"/>
      <c r="U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13:39" ht="15.75" customHeight="1" x14ac:dyDescent="0.35">
      <c r="M267" s="2"/>
      <c r="N267" s="2"/>
      <c r="O267" s="2"/>
      <c r="P267" s="2"/>
      <c r="U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13:39" ht="15.75" customHeight="1" x14ac:dyDescent="0.35">
      <c r="M268" s="2"/>
      <c r="N268" s="2"/>
      <c r="O268" s="2"/>
      <c r="P268" s="2"/>
      <c r="U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13:39" ht="15.75" customHeight="1" x14ac:dyDescent="0.35">
      <c r="M269" s="2"/>
      <c r="N269" s="2"/>
      <c r="O269" s="2"/>
      <c r="P269" s="2"/>
      <c r="U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13:39" ht="15.75" customHeight="1" x14ac:dyDescent="0.35">
      <c r="M270" s="2"/>
      <c r="N270" s="2"/>
      <c r="O270" s="2"/>
      <c r="P270" s="2"/>
      <c r="U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13:39" ht="15.75" customHeight="1" x14ac:dyDescent="0.35">
      <c r="M271" s="2"/>
      <c r="N271" s="2"/>
      <c r="O271" s="2"/>
      <c r="P271" s="2"/>
      <c r="U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13:39" ht="15.75" customHeight="1" x14ac:dyDescent="0.35">
      <c r="M272" s="2"/>
      <c r="N272" s="2"/>
      <c r="O272" s="2"/>
      <c r="P272" s="2"/>
      <c r="U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13:39" ht="15.75" customHeight="1" x14ac:dyDescent="0.35">
      <c r="M273" s="2"/>
      <c r="N273" s="2"/>
      <c r="O273" s="2"/>
      <c r="P273" s="2"/>
      <c r="U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13:39" ht="15.75" customHeight="1" x14ac:dyDescent="0.35">
      <c r="M274" s="2"/>
      <c r="N274" s="2"/>
      <c r="O274" s="2"/>
      <c r="P274" s="2"/>
      <c r="U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13:39" ht="15.75" customHeight="1" x14ac:dyDescent="0.35">
      <c r="M275" s="2"/>
      <c r="N275" s="2"/>
      <c r="O275" s="2"/>
      <c r="P275" s="2"/>
      <c r="U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13:39" ht="15.75" customHeight="1" x14ac:dyDescent="0.35">
      <c r="M276" s="2"/>
      <c r="N276" s="2"/>
      <c r="O276" s="2"/>
      <c r="P276" s="2"/>
      <c r="U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13:39" ht="15.75" customHeight="1" x14ac:dyDescent="0.35">
      <c r="M277" s="2"/>
      <c r="N277" s="2"/>
      <c r="O277" s="2"/>
      <c r="P277" s="2"/>
      <c r="U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13:39" ht="15.75" customHeight="1" x14ac:dyDescent="0.35">
      <c r="M278" s="2"/>
      <c r="N278" s="2"/>
      <c r="O278" s="2"/>
      <c r="P278" s="2"/>
      <c r="U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13:39" ht="15.75" customHeight="1" x14ac:dyDescent="0.35">
      <c r="M279" s="2"/>
      <c r="N279" s="2"/>
      <c r="O279" s="2"/>
      <c r="P279" s="2"/>
      <c r="U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3:39" ht="15.75" customHeight="1" x14ac:dyDescent="0.35">
      <c r="M280" s="2"/>
      <c r="N280" s="2"/>
      <c r="O280" s="2"/>
      <c r="P280" s="2"/>
      <c r="U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3:39" ht="15.75" customHeight="1" x14ac:dyDescent="0.35">
      <c r="M281" s="2"/>
      <c r="N281" s="2"/>
      <c r="O281" s="2"/>
      <c r="P281" s="2"/>
      <c r="U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3:39" ht="15.75" customHeight="1" x14ac:dyDescent="0.35">
      <c r="M282" s="2"/>
      <c r="N282" s="2"/>
      <c r="O282" s="2"/>
      <c r="P282" s="2"/>
      <c r="U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3:39" ht="15.75" customHeight="1" x14ac:dyDescent="0.35">
      <c r="M283" s="2"/>
      <c r="N283" s="2"/>
      <c r="O283" s="2"/>
      <c r="P283" s="2"/>
      <c r="U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3:39" ht="15.75" customHeight="1" x14ac:dyDescent="0.35">
      <c r="M284" s="2"/>
      <c r="N284" s="2"/>
      <c r="O284" s="2"/>
      <c r="P284" s="2"/>
      <c r="U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3:39" ht="15.75" customHeight="1" x14ac:dyDescent="0.35">
      <c r="M285" s="2"/>
      <c r="N285" s="2"/>
      <c r="O285" s="2"/>
      <c r="P285" s="2"/>
      <c r="U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3:39" ht="15.75" customHeight="1" x14ac:dyDescent="0.35">
      <c r="M286" s="2"/>
      <c r="N286" s="2"/>
      <c r="O286" s="2"/>
      <c r="P286" s="2"/>
      <c r="U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3:39" ht="15.75" customHeight="1" x14ac:dyDescent="0.35">
      <c r="M287" s="2"/>
      <c r="N287" s="2"/>
      <c r="O287" s="2"/>
      <c r="P287" s="2"/>
      <c r="U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3:39" ht="15.75" customHeight="1" x14ac:dyDescent="0.35">
      <c r="M288" s="2"/>
      <c r="N288" s="2"/>
      <c r="O288" s="2"/>
      <c r="P288" s="2"/>
      <c r="U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3:39" ht="15.75" customHeight="1" x14ac:dyDescent="0.35">
      <c r="M289" s="2"/>
      <c r="N289" s="2"/>
      <c r="O289" s="2"/>
      <c r="P289" s="2"/>
      <c r="U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3:39" ht="15.75" customHeight="1" x14ac:dyDescent="0.35">
      <c r="M290" s="2"/>
      <c r="N290" s="2"/>
      <c r="O290" s="2"/>
      <c r="P290" s="2"/>
      <c r="U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3:39" ht="15.75" customHeight="1" x14ac:dyDescent="0.35">
      <c r="M291" s="2"/>
      <c r="N291" s="2"/>
      <c r="O291" s="2"/>
      <c r="P291" s="2"/>
      <c r="U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3:39" ht="15.75" customHeight="1" x14ac:dyDescent="0.35">
      <c r="M292" s="2"/>
      <c r="N292" s="2"/>
      <c r="O292" s="2"/>
      <c r="P292" s="2"/>
      <c r="U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13:39" ht="15.75" customHeight="1" x14ac:dyDescent="0.35">
      <c r="M293" s="2"/>
      <c r="N293" s="2"/>
      <c r="O293" s="2"/>
      <c r="P293" s="2"/>
      <c r="U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3:39" ht="15.75" customHeight="1" x14ac:dyDescent="0.35">
      <c r="M294" s="2"/>
      <c r="N294" s="2"/>
      <c r="O294" s="2"/>
      <c r="P294" s="2"/>
      <c r="U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13:39" ht="15.75" customHeight="1" x14ac:dyDescent="0.35">
      <c r="M295" s="2"/>
      <c r="N295" s="2"/>
      <c r="O295" s="2"/>
      <c r="P295" s="2"/>
      <c r="U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13:39" ht="15.75" customHeight="1" x14ac:dyDescent="0.35">
      <c r="M296" s="2"/>
      <c r="N296" s="2"/>
      <c r="O296" s="2"/>
      <c r="P296" s="2"/>
      <c r="U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13:39" ht="15.75" customHeight="1" x14ac:dyDescent="0.35">
      <c r="M297" s="2"/>
      <c r="N297" s="2"/>
      <c r="O297" s="2"/>
      <c r="P297" s="2"/>
      <c r="U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13:39" ht="15.75" customHeight="1" x14ac:dyDescent="0.35">
      <c r="M298" s="2"/>
      <c r="N298" s="2"/>
      <c r="O298" s="2"/>
      <c r="P298" s="2"/>
      <c r="U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13:39" ht="15.75" customHeight="1" x14ac:dyDescent="0.35">
      <c r="M299" s="2"/>
      <c r="N299" s="2"/>
      <c r="O299" s="2"/>
      <c r="P299" s="2"/>
      <c r="U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13:39" ht="15.75" customHeight="1" x14ac:dyDescent="0.35">
      <c r="M300" s="2"/>
      <c r="N300" s="2"/>
      <c r="O300" s="2"/>
      <c r="P300" s="2"/>
      <c r="U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13:39" ht="15.75" customHeight="1" x14ac:dyDescent="0.35">
      <c r="M301" s="2"/>
      <c r="N301" s="2"/>
      <c r="O301" s="2"/>
      <c r="P301" s="2"/>
      <c r="U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13:39" ht="15.75" customHeight="1" x14ac:dyDescent="0.35">
      <c r="M302" s="2"/>
      <c r="N302" s="2"/>
      <c r="O302" s="2"/>
      <c r="P302" s="2"/>
      <c r="U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13:39" ht="15.75" customHeight="1" x14ac:dyDescent="0.35">
      <c r="M303" s="2"/>
      <c r="N303" s="2"/>
      <c r="O303" s="2"/>
      <c r="P303" s="2"/>
      <c r="U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13:39" ht="15.75" customHeight="1" x14ac:dyDescent="0.35">
      <c r="M304" s="2"/>
      <c r="N304" s="2"/>
      <c r="O304" s="2"/>
      <c r="P304" s="2"/>
      <c r="U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13:39" ht="15.75" customHeight="1" x14ac:dyDescent="0.35">
      <c r="M305" s="2"/>
      <c r="N305" s="2"/>
      <c r="O305" s="2"/>
      <c r="P305" s="2"/>
      <c r="U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13:39" ht="15.75" customHeight="1" x14ac:dyDescent="0.35">
      <c r="M306" s="2"/>
      <c r="N306" s="2"/>
      <c r="O306" s="2"/>
      <c r="P306" s="2"/>
      <c r="U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13:39" ht="15.75" customHeight="1" x14ac:dyDescent="0.35">
      <c r="M307" s="2"/>
      <c r="N307" s="2"/>
      <c r="O307" s="2"/>
      <c r="P307" s="2"/>
      <c r="U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13:39" ht="15.75" customHeight="1" x14ac:dyDescent="0.35">
      <c r="M308" s="2"/>
      <c r="N308" s="2"/>
      <c r="O308" s="2"/>
      <c r="P308" s="2"/>
      <c r="U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13:39" ht="15.75" customHeight="1" x14ac:dyDescent="0.35">
      <c r="M309" s="2"/>
      <c r="N309" s="2"/>
      <c r="O309" s="2"/>
      <c r="P309" s="2"/>
      <c r="U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13:39" ht="15.75" customHeight="1" x14ac:dyDescent="0.35">
      <c r="M310" s="2"/>
      <c r="N310" s="2"/>
      <c r="O310" s="2"/>
      <c r="P310" s="2"/>
      <c r="U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13:39" ht="15.75" customHeight="1" x14ac:dyDescent="0.35">
      <c r="M311" s="2"/>
      <c r="N311" s="2"/>
      <c r="O311" s="2"/>
      <c r="P311" s="2"/>
      <c r="U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13:39" ht="15.75" customHeight="1" x14ac:dyDescent="0.35">
      <c r="M312" s="2"/>
      <c r="N312" s="2"/>
      <c r="O312" s="2"/>
      <c r="P312" s="2"/>
      <c r="U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13:39" ht="15.75" customHeight="1" x14ac:dyDescent="0.35">
      <c r="M313" s="2"/>
      <c r="N313" s="2"/>
      <c r="O313" s="2"/>
      <c r="P313" s="2"/>
      <c r="U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13:39" ht="15.75" customHeight="1" x14ac:dyDescent="0.35">
      <c r="M314" s="2"/>
      <c r="N314" s="2"/>
      <c r="O314" s="2"/>
      <c r="P314" s="2"/>
      <c r="U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13:39" ht="15.75" customHeight="1" x14ac:dyDescent="0.35">
      <c r="M315" s="2"/>
      <c r="N315" s="2"/>
      <c r="O315" s="2"/>
      <c r="P315" s="2"/>
      <c r="U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13:39" ht="15.75" customHeight="1" x14ac:dyDescent="0.35">
      <c r="M316" s="2"/>
      <c r="N316" s="2"/>
      <c r="O316" s="2"/>
      <c r="P316" s="2"/>
      <c r="U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13:39" ht="15.75" customHeight="1" x14ac:dyDescent="0.35">
      <c r="M317" s="2"/>
      <c r="N317" s="2"/>
      <c r="O317" s="2"/>
      <c r="P317" s="2"/>
      <c r="U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13:39" ht="15.75" customHeight="1" x14ac:dyDescent="0.35">
      <c r="M318" s="2"/>
      <c r="N318" s="2"/>
      <c r="O318" s="2"/>
      <c r="P318" s="2"/>
      <c r="U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13:39" ht="15.75" customHeight="1" x14ac:dyDescent="0.35">
      <c r="M319" s="2"/>
      <c r="N319" s="2"/>
      <c r="O319" s="2"/>
      <c r="P319" s="2"/>
      <c r="U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13:39" ht="15.75" customHeight="1" x14ac:dyDescent="0.35">
      <c r="M320" s="2"/>
      <c r="N320" s="2"/>
      <c r="O320" s="2"/>
      <c r="P320" s="2"/>
      <c r="U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13:39" ht="15.75" customHeight="1" x14ac:dyDescent="0.35">
      <c r="M321" s="2"/>
      <c r="N321" s="2"/>
      <c r="O321" s="2"/>
      <c r="P321" s="2"/>
      <c r="U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13:39" ht="15.75" customHeight="1" x14ac:dyDescent="0.35">
      <c r="M322" s="2"/>
      <c r="N322" s="2"/>
      <c r="O322" s="2"/>
      <c r="P322" s="2"/>
      <c r="U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13:39" ht="15.75" customHeight="1" x14ac:dyDescent="0.35">
      <c r="M323" s="2"/>
      <c r="N323" s="2"/>
      <c r="O323" s="2"/>
      <c r="P323" s="2"/>
      <c r="U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13:39" ht="15.75" customHeight="1" x14ac:dyDescent="0.35">
      <c r="M324" s="2"/>
      <c r="N324" s="2"/>
      <c r="O324" s="2"/>
      <c r="P324" s="2"/>
      <c r="U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13:39" ht="15.75" customHeight="1" x14ac:dyDescent="0.35">
      <c r="M325" s="2"/>
      <c r="N325" s="2"/>
      <c r="O325" s="2"/>
      <c r="P325" s="2"/>
      <c r="U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13:39" ht="15.75" customHeight="1" x14ac:dyDescent="0.35">
      <c r="M326" s="2"/>
      <c r="N326" s="2"/>
      <c r="O326" s="2"/>
      <c r="P326" s="2"/>
      <c r="U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13:39" ht="15.75" customHeight="1" x14ac:dyDescent="0.35">
      <c r="M327" s="2"/>
      <c r="N327" s="2"/>
      <c r="O327" s="2"/>
      <c r="P327" s="2"/>
      <c r="U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13:39" ht="15.75" customHeight="1" x14ac:dyDescent="0.35">
      <c r="M328" s="2"/>
      <c r="N328" s="2"/>
      <c r="O328" s="2"/>
      <c r="P328" s="2"/>
      <c r="U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13:39" ht="15.75" customHeight="1" x14ac:dyDescent="0.35">
      <c r="M329" s="2"/>
      <c r="N329" s="2"/>
      <c r="O329" s="2"/>
      <c r="P329" s="2"/>
      <c r="U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13:39" ht="15.75" customHeight="1" x14ac:dyDescent="0.35">
      <c r="M330" s="2"/>
      <c r="N330" s="2"/>
      <c r="O330" s="2"/>
      <c r="P330" s="2"/>
      <c r="U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3:39" ht="15.75" customHeight="1" x14ac:dyDescent="0.35">
      <c r="M331" s="2"/>
      <c r="N331" s="2"/>
      <c r="O331" s="2"/>
      <c r="P331" s="2"/>
      <c r="U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3:39" ht="15.75" customHeight="1" x14ac:dyDescent="0.35">
      <c r="M332" s="2"/>
      <c r="N332" s="2"/>
      <c r="O332" s="2"/>
      <c r="P332" s="2"/>
      <c r="U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3:39" ht="15.75" customHeight="1" x14ac:dyDescent="0.35">
      <c r="M333" s="2"/>
      <c r="N333" s="2"/>
      <c r="O333" s="2"/>
      <c r="P333" s="2"/>
      <c r="U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3:39" ht="15.75" customHeight="1" x14ac:dyDescent="0.35">
      <c r="M334" s="2"/>
      <c r="N334" s="2"/>
      <c r="O334" s="2"/>
      <c r="P334" s="2"/>
      <c r="U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3:39" ht="15.75" customHeight="1" x14ac:dyDescent="0.35">
      <c r="M335" s="2"/>
      <c r="N335" s="2"/>
      <c r="O335" s="2"/>
      <c r="P335" s="2"/>
      <c r="U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3:39" ht="15.75" customHeight="1" x14ac:dyDescent="0.35">
      <c r="M336" s="2"/>
      <c r="N336" s="2"/>
      <c r="O336" s="2"/>
      <c r="P336" s="2"/>
      <c r="U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3:39" ht="15.75" customHeight="1" x14ac:dyDescent="0.35">
      <c r="M337" s="2"/>
      <c r="N337" s="2"/>
      <c r="O337" s="2"/>
      <c r="P337" s="2"/>
      <c r="U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3:39" ht="15.75" customHeight="1" x14ac:dyDescent="0.35">
      <c r="M338" s="2"/>
      <c r="N338" s="2"/>
      <c r="O338" s="2"/>
      <c r="P338" s="2"/>
      <c r="U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3:39" ht="15.75" customHeight="1" x14ac:dyDescent="0.35">
      <c r="M339" s="2"/>
      <c r="N339" s="2"/>
      <c r="O339" s="2"/>
      <c r="P339" s="2"/>
      <c r="U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3:39" ht="15.75" customHeight="1" x14ac:dyDescent="0.35">
      <c r="M340" s="2"/>
      <c r="N340" s="2"/>
      <c r="O340" s="2"/>
      <c r="P340" s="2"/>
      <c r="U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3:39" ht="15.75" customHeight="1" x14ac:dyDescent="0.35">
      <c r="M341" s="2"/>
      <c r="N341" s="2"/>
      <c r="O341" s="2"/>
      <c r="P341" s="2"/>
      <c r="U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3:39" ht="15.75" customHeight="1" x14ac:dyDescent="0.35">
      <c r="M342" s="2"/>
      <c r="N342" s="2"/>
      <c r="O342" s="2"/>
      <c r="P342" s="2"/>
      <c r="U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3:39" ht="15.75" customHeight="1" x14ac:dyDescent="0.35">
      <c r="M343" s="2"/>
      <c r="N343" s="2"/>
      <c r="O343" s="2"/>
      <c r="P343" s="2"/>
      <c r="U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3:39" ht="15.75" customHeight="1" x14ac:dyDescent="0.35">
      <c r="M344" s="2"/>
      <c r="N344" s="2"/>
      <c r="O344" s="2"/>
      <c r="P344" s="2"/>
      <c r="U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3:39" ht="15.75" customHeight="1" x14ac:dyDescent="0.35">
      <c r="M345" s="2"/>
      <c r="N345" s="2"/>
      <c r="O345" s="2"/>
      <c r="P345" s="2"/>
      <c r="U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3:39" ht="15.75" customHeight="1" x14ac:dyDescent="0.35">
      <c r="M346" s="2"/>
      <c r="N346" s="2"/>
      <c r="O346" s="2"/>
      <c r="P346" s="2"/>
      <c r="U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3:39" ht="15.75" customHeight="1" x14ac:dyDescent="0.35">
      <c r="M347" s="2"/>
      <c r="N347" s="2"/>
      <c r="O347" s="2"/>
      <c r="P347" s="2"/>
      <c r="U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3:39" ht="15.75" customHeight="1" x14ac:dyDescent="0.35">
      <c r="M348" s="2"/>
      <c r="N348" s="2"/>
      <c r="O348" s="2"/>
      <c r="P348" s="2"/>
      <c r="U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3:39" ht="15.75" customHeight="1" x14ac:dyDescent="0.35">
      <c r="M349" s="2"/>
      <c r="N349" s="2"/>
      <c r="O349" s="2"/>
      <c r="P349" s="2"/>
      <c r="U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3:39" ht="15.75" customHeight="1" x14ac:dyDescent="0.35">
      <c r="M350" s="2"/>
      <c r="N350" s="2"/>
      <c r="O350" s="2"/>
      <c r="P350" s="2"/>
      <c r="U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3:39" ht="15.75" customHeight="1" x14ac:dyDescent="0.35">
      <c r="M351" s="2"/>
      <c r="N351" s="2"/>
      <c r="O351" s="2"/>
      <c r="P351" s="2"/>
      <c r="U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3:39" ht="15.75" customHeight="1" x14ac:dyDescent="0.35">
      <c r="M352" s="2"/>
      <c r="N352" s="2"/>
      <c r="O352" s="2"/>
      <c r="P352" s="2"/>
      <c r="U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3:39" ht="15.75" customHeight="1" x14ac:dyDescent="0.35">
      <c r="M353" s="2"/>
      <c r="N353" s="2"/>
      <c r="O353" s="2"/>
      <c r="P353" s="2"/>
      <c r="U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3:39" ht="15.75" customHeight="1" x14ac:dyDescent="0.35">
      <c r="M354" s="2"/>
      <c r="N354" s="2"/>
      <c r="O354" s="2"/>
      <c r="P354" s="2"/>
      <c r="U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3:39" ht="15.75" customHeight="1" x14ac:dyDescent="0.35">
      <c r="M355" s="2"/>
      <c r="N355" s="2"/>
      <c r="O355" s="2"/>
      <c r="P355" s="2"/>
      <c r="U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3:39" ht="15.75" customHeight="1" x14ac:dyDescent="0.35">
      <c r="M356" s="2"/>
      <c r="N356" s="2"/>
      <c r="O356" s="2"/>
      <c r="P356" s="2"/>
      <c r="U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3:39" ht="15.75" customHeight="1" x14ac:dyDescent="0.35">
      <c r="M357" s="2"/>
      <c r="N357" s="2"/>
      <c r="O357" s="2"/>
      <c r="P357" s="2"/>
      <c r="U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3:39" ht="15.75" customHeight="1" x14ac:dyDescent="0.35">
      <c r="M358" s="2"/>
      <c r="N358" s="2"/>
      <c r="O358" s="2"/>
      <c r="P358" s="2"/>
      <c r="U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3:39" ht="15.75" customHeight="1" x14ac:dyDescent="0.35">
      <c r="M359" s="2"/>
      <c r="N359" s="2"/>
      <c r="O359" s="2"/>
      <c r="P359" s="2"/>
      <c r="U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3:39" ht="15.75" customHeight="1" x14ac:dyDescent="0.35">
      <c r="M360" s="2"/>
      <c r="N360" s="2"/>
      <c r="O360" s="2"/>
      <c r="P360" s="2"/>
      <c r="U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13:39" ht="15.75" customHeight="1" x14ac:dyDescent="0.35">
      <c r="M361" s="2"/>
      <c r="N361" s="2"/>
      <c r="O361" s="2"/>
      <c r="P361" s="2"/>
      <c r="U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13:39" ht="15.75" customHeight="1" x14ac:dyDescent="0.35">
      <c r="M362" s="2"/>
      <c r="N362" s="2"/>
      <c r="O362" s="2"/>
      <c r="P362" s="2"/>
      <c r="U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13:39" ht="15.75" customHeight="1" x14ac:dyDescent="0.35">
      <c r="M363" s="2"/>
      <c r="N363" s="2"/>
      <c r="O363" s="2"/>
      <c r="P363" s="2"/>
      <c r="U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13:39" ht="15.75" customHeight="1" x14ac:dyDescent="0.35">
      <c r="M364" s="2"/>
      <c r="N364" s="2"/>
      <c r="O364" s="2"/>
      <c r="P364" s="2"/>
      <c r="U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13:39" ht="15.75" customHeight="1" x14ac:dyDescent="0.35">
      <c r="M365" s="2"/>
      <c r="N365" s="2"/>
      <c r="O365" s="2"/>
      <c r="P365" s="2"/>
      <c r="U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13:39" ht="15.75" customHeight="1" x14ac:dyDescent="0.35">
      <c r="M366" s="2"/>
      <c r="N366" s="2"/>
      <c r="O366" s="2"/>
      <c r="P366" s="2"/>
      <c r="U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13:39" ht="15.75" customHeight="1" x14ac:dyDescent="0.35">
      <c r="M367" s="2"/>
      <c r="N367" s="2"/>
      <c r="O367" s="2"/>
      <c r="P367" s="2"/>
      <c r="U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13:39" ht="15.75" customHeight="1" x14ac:dyDescent="0.35">
      <c r="M368" s="2"/>
      <c r="N368" s="2"/>
      <c r="O368" s="2"/>
      <c r="P368" s="2"/>
      <c r="U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13:39" ht="15.75" customHeight="1" x14ac:dyDescent="0.35">
      <c r="M369" s="2"/>
      <c r="N369" s="2"/>
      <c r="O369" s="2"/>
      <c r="P369" s="2"/>
      <c r="U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13:39" ht="15.75" customHeight="1" x14ac:dyDescent="0.35">
      <c r="M370" s="2"/>
      <c r="N370" s="2"/>
      <c r="O370" s="2"/>
      <c r="P370" s="2"/>
      <c r="U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13:39" ht="15.75" customHeight="1" x14ac:dyDescent="0.35">
      <c r="M371" s="2"/>
      <c r="N371" s="2"/>
      <c r="O371" s="2"/>
      <c r="P371" s="2"/>
      <c r="U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13:39" ht="15.75" customHeight="1" x14ac:dyDescent="0.35">
      <c r="M372" s="2"/>
      <c r="N372" s="2"/>
      <c r="O372" s="2"/>
      <c r="P372" s="2"/>
      <c r="U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3:39" ht="15.75" customHeight="1" x14ac:dyDescent="0.35">
      <c r="M373" s="2"/>
      <c r="N373" s="2"/>
      <c r="O373" s="2"/>
      <c r="P373" s="2"/>
      <c r="U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13:39" ht="15.75" customHeight="1" x14ac:dyDescent="0.35">
      <c r="M374" s="2"/>
      <c r="N374" s="2"/>
      <c r="O374" s="2"/>
      <c r="P374" s="2"/>
      <c r="U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13:39" ht="15.75" customHeight="1" x14ac:dyDescent="0.35">
      <c r="M375" s="2"/>
      <c r="N375" s="2"/>
      <c r="O375" s="2"/>
      <c r="P375" s="2"/>
      <c r="U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13:39" ht="15.75" customHeight="1" x14ac:dyDescent="0.35">
      <c r="M376" s="2"/>
      <c r="N376" s="2"/>
      <c r="O376" s="2"/>
      <c r="P376" s="2"/>
      <c r="U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13:39" ht="15.75" customHeight="1" x14ac:dyDescent="0.35">
      <c r="M377" s="2"/>
      <c r="N377" s="2"/>
      <c r="O377" s="2"/>
      <c r="P377" s="2"/>
      <c r="U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13:39" ht="15.75" customHeight="1" x14ac:dyDescent="0.35">
      <c r="M378" s="2"/>
      <c r="N378" s="2"/>
      <c r="O378" s="2"/>
      <c r="P378" s="2"/>
      <c r="U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13:39" ht="15.75" customHeight="1" x14ac:dyDescent="0.35">
      <c r="M379" s="2"/>
      <c r="N379" s="2"/>
      <c r="O379" s="2"/>
      <c r="P379" s="2"/>
      <c r="U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13:39" ht="15.75" customHeight="1" x14ac:dyDescent="0.35">
      <c r="M380" s="2"/>
      <c r="N380" s="2"/>
      <c r="O380" s="2"/>
      <c r="P380" s="2"/>
      <c r="U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13:39" ht="15.75" customHeight="1" x14ac:dyDescent="0.35">
      <c r="M381" s="2"/>
      <c r="N381" s="2"/>
      <c r="O381" s="2"/>
      <c r="P381" s="2"/>
      <c r="U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13:39" ht="15.75" customHeight="1" x14ac:dyDescent="0.35">
      <c r="M382" s="2"/>
      <c r="N382" s="2"/>
      <c r="O382" s="2"/>
      <c r="P382" s="2"/>
      <c r="U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13:39" ht="15.75" customHeight="1" x14ac:dyDescent="0.35">
      <c r="M383" s="2"/>
      <c r="N383" s="2"/>
      <c r="O383" s="2"/>
      <c r="P383" s="2"/>
      <c r="U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13:39" ht="15.75" customHeight="1" x14ac:dyDescent="0.35">
      <c r="M384" s="2"/>
      <c r="N384" s="2"/>
      <c r="O384" s="2"/>
      <c r="P384" s="2"/>
      <c r="U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13:39" ht="15.75" customHeight="1" x14ac:dyDescent="0.35">
      <c r="M385" s="2"/>
      <c r="N385" s="2"/>
      <c r="O385" s="2"/>
      <c r="P385" s="2"/>
      <c r="U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13:39" ht="15.75" customHeight="1" x14ac:dyDescent="0.35">
      <c r="M386" s="2"/>
      <c r="N386" s="2"/>
      <c r="O386" s="2"/>
      <c r="P386" s="2"/>
      <c r="U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13:39" ht="15.75" customHeight="1" x14ac:dyDescent="0.35">
      <c r="M387" s="2"/>
      <c r="N387" s="2"/>
      <c r="O387" s="2"/>
      <c r="P387" s="2"/>
      <c r="U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13:39" ht="15.75" customHeight="1" x14ac:dyDescent="0.35">
      <c r="M388" s="2"/>
      <c r="N388" s="2"/>
      <c r="O388" s="2"/>
      <c r="P388" s="2"/>
      <c r="U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13:39" ht="15.75" customHeight="1" x14ac:dyDescent="0.35">
      <c r="M389" s="2"/>
      <c r="N389" s="2"/>
      <c r="O389" s="2"/>
      <c r="P389" s="2"/>
      <c r="U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13:39" ht="15.75" customHeight="1" x14ac:dyDescent="0.35">
      <c r="M390" s="2"/>
      <c r="N390" s="2"/>
      <c r="O390" s="2"/>
      <c r="P390" s="2"/>
      <c r="U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13:39" ht="15.75" customHeight="1" x14ac:dyDescent="0.35">
      <c r="M391" s="2"/>
      <c r="N391" s="2"/>
      <c r="O391" s="2"/>
      <c r="P391" s="2"/>
      <c r="U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13:39" ht="15.75" customHeight="1" x14ac:dyDescent="0.35">
      <c r="M392" s="2"/>
      <c r="N392" s="2"/>
      <c r="O392" s="2"/>
      <c r="P392" s="2"/>
      <c r="U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13:39" ht="15.75" customHeight="1" x14ac:dyDescent="0.35">
      <c r="M393" s="2"/>
      <c r="N393" s="2"/>
      <c r="O393" s="2"/>
      <c r="P393" s="2"/>
      <c r="U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13:39" ht="15.75" customHeight="1" x14ac:dyDescent="0.35">
      <c r="M394" s="2"/>
      <c r="N394" s="2"/>
      <c r="O394" s="2"/>
      <c r="P394" s="2"/>
      <c r="U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13:39" ht="15.75" customHeight="1" x14ac:dyDescent="0.35">
      <c r="M395" s="2"/>
      <c r="N395" s="2"/>
      <c r="O395" s="2"/>
      <c r="P395" s="2"/>
      <c r="U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13:39" ht="15.75" customHeight="1" x14ac:dyDescent="0.35">
      <c r="M396" s="2"/>
      <c r="N396" s="2"/>
      <c r="O396" s="2"/>
      <c r="P396" s="2"/>
      <c r="U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13:39" ht="15.75" customHeight="1" x14ac:dyDescent="0.35">
      <c r="M397" s="2"/>
      <c r="N397" s="2"/>
      <c r="O397" s="2"/>
      <c r="P397" s="2"/>
      <c r="U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13:39" ht="15.75" customHeight="1" x14ac:dyDescent="0.35">
      <c r="M398" s="2"/>
      <c r="N398" s="2"/>
      <c r="O398" s="2"/>
      <c r="P398" s="2"/>
      <c r="U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13:39" ht="15.75" customHeight="1" x14ac:dyDescent="0.35">
      <c r="M399" s="2"/>
      <c r="N399" s="2"/>
      <c r="O399" s="2"/>
      <c r="P399" s="2"/>
      <c r="U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13:39" ht="15.75" customHeight="1" x14ac:dyDescent="0.35">
      <c r="M400" s="2"/>
      <c r="N400" s="2"/>
      <c r="O400" s="2"/>
      <c r="P400" s="2"/>
      <c r="U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13:39" ht="15.75" customHeight="1" x14ac:dyDescent="0.35">
      <c r="M401" s="2"/>
      <c r="N401" s="2"/>
      <c r="O401" s="2"/>
      <c r="P401" s="2"/>
      <c r="U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3:39" ht="15.75" customHeight="1" x14ac:dyDescent="0.35">
      <c r="M402" s="2"/>
      <c r="N402" s="2"/>
      <c r="O402" s="2"/>
      <c r="P402" s="2"/>
      <c r="U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3:39" ht="15.75" customHeight="1" x14ac:dyDescent="0.35">
      <c r="M403" s="2"/>
      <c r="N403" s="2"/>
      <c r="O403" s="2"/>
      <c r="P403" s="2"/>
      <c r="U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13:39" ht="15.75" customHeight="1" x14ac:dyDescent="0.35">
      <c r="M404" s="2"/>
      <c r="N404" s="2"/>
      <c r="O404" s="2"/>
      <c r="P404" s="2"/>
      <c r="U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13:39" ht="15.75" customHeight="1" x14ac:dyDescent="0.35">
      <c r="M405" s="2"/>
      <c r="N405" s="2"/>
      <c r="O405" s="2"/>
      <c r="P405" s="2"/>
      <c r="U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13:39" ht="15.75" customHeight="1" x14ac:dyDescent="0.35">
      <c r="M406" s="2"/>
      <c r="N406" s="2"/>
      <c r="O406" s="2"/>
      <c r="P406" s="2"/>
      <c r="U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13:39" ht="15.75" customHeight="1" x14ac:dyDescent="0.35">
      <c r="M407" s="2"/>
      <c r="N407" s="2"/>
      <c r="O407" s="2"/>
      <c r="P407" s="2"/>
      <c r="U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13:39" ht="15.75" customHeight="1" x14ac:dyDescent="0.35">
      <c r="M408" s="2"/>
      <c r="N408" s="2"/>
      <c r="O408" s="2"/>
      <c r="P408" s="2"/>
      <c r="U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13:39" ht="15.75" customHeight="1" x14ac:dyDescent="0.35">
      <c r="M409" s="2"/>
      <c r="N409" s="2"/>
      <c r="O409" s="2"/>
      <c r="P409" s="2"/>
      <c r="U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13:39" ht="15.75" customHeight="1" x14ac:dyDescent="0.35">
      <c r="M410" s="2"/>
      <c r="N410" s="2"/>
      <c r="O410" s="2"/>
      <c r="P410" s="2"/>
      <c r="U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13:39" ht="15.75" customHeight="1" x14ac:dyDescent="0.35">
      <c r="M411" s="2"/>
      <c r="N411" s="2"/>
      <c r="O411" s="2"/>
      <c r="P411" s="2"/>
      <c r="U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13:39" ht="15.75" customHeight="1" x14ac:dyDescent="0.35">
      <c r="M412" s="2"/>
      <c r="N412" s="2"/>
      <c r="O412" s="2"/>
      <c r="P412" s="2"/>
      <c r="U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13:39" ht="15.75" customHeight="1" x14ac:dyDescent="0.35">
      <c r="M413" s="2"/>
      <c r="N413" s="2"/>
      <c r="O413" s="2"/>
      <c r="P413" s="2"/>
      <c r="U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13:39" ht="15.75" customHeight="1" x14ac:dyDescent="0.35">
      <c r="M414" s="2"/>
      <c r="N414" s="2"/>
      <c r="O414" s="2"/>
      <c r="P414" s="2"/>
      <c r="U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13:39" ht="15.75" customHeight="1" x14ac:dyDescent="0.35">
      <c r="M415" s="2"/>
      <c r="N415" s="2"/>
      <c r="O415" s="2"/>
      <c r="P415" s="2"/>
      <c r="U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13:39" ht="15.75" customHeight="1" x14ac:dyDescent="0.35">
      <c r="M416" s="2"/>
      <c r="N416" s="2"/>
      <c r="O416" s="2"/>
      <c r="P416" s="2"/>
      <c r="U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13:39" ht="15.75" customHeight="1" x14ac:dyDescent="0.35">
      <c r="M417" s="2"/>
      <c r="N417" s="2"/>
      <c r="O417" s="2"/>
      <c r="P417" s="2"/>
      <c r="U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13:39" ht="15.75" customHeight="1" x14ac:dyDescent="0.35">
      <c r="M418" s="2"/>
      <c r="N418" s="2"/>
      <c r="O418" s="2"/>
      <c r="P418" s="2"/>
      <c r="U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13:39" ht="15.75" customHeight="1" x14ac:dyDescent="0.35">
      <c r="M419" s="2"/>
      <c r="N419" s="2"/>
      <c r="O419" s="2"/>
      <c r="P419" s="2"/>
      <c r="U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13:39" ht="15.75" customHeight="1" x14ac:dyDescent="0.35">
      <c r="M420" s="2"/>
      <c r="N420" s="2"/>
      <c r="O420" s="2"/>
      <c r="P420" s="2"/>
      <c r="U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13:39" ht="15.75" customHeight="1" x14ac:dyDescent="0.35">
      <c r="M421" s="2"/>
      <c r="N421" s="2"/>
      <c r="O421" s="2"/>
      <c r="P421" s="2"/>
      <c r="U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13:39" ht="15.75" customHeight="1" x14ac:dyDescent="0.35">
      <c r="M422" s="2"/>
      <c r="N422" s="2"/>
      <c r="O422" s="2"/>
      <c r="P422" s="2"/>
      <c r="U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13:39" ht="15.75" customHeight="1" x14ac:dyDescent="0.35">
      <c r="M423" s="2"/>
      <c r="N423" s="2"/>
      <c r="O423" s="2"/>
      <c r="P423" s="2"/>
      <c r="U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13:39" ht="15.75" customHeight="1" x14ac:dyDescent="0.35">
      <c r="M424" s="2"/>
      <c r="N424" s="2"/>
      <c r="O424" s="2"/>
      <c r="P424" s="2"/>
      <c r="U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13:39" ht="15.75" customHeight="1" x14ac:dyDescent="0.35">
      <c r="M425" s="2"/>
      <c r="N425" s="2"/>
      <c r="O425" s="2"/>
      <c r="P425" s="2"/>
      <c r="U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13:39" ht="15.75" customHeight="1" x14ac:dyDescent="0.35">
      <c r="M426" s="2"/>
      <c r="N426" s="2"/>
      <c r="O426" s="2"/>
      <c r="P426" s="2"/>
      <c r="U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13:39" ht="15.75" customHeight="1" x14ac:dyDescent="0.35">
      <c r="M427" s="2"/>
      <c r="N427" s="2"/>
      <c r="O427" s="2"/>
      <c r="P427" s="2"/>
      <c r="U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13:39" ht="15.75" customHeight="1" x14ac:dyDescent="0.35">
      <c r="M428" s="2"/>
      <c r="N428" s="2"/>
      <c r="O428" s="2"/>
      <c r="P428" s="2"/>
      <c r="U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13:39" ht="15.75" customHeight="1" x14ac:dyDescent="0.35">
      <c r="M429" s="2"/>
      <c r="N429" s="2"/>
      <c r="O429" s="2"/>
      <c r="P429" s="2"/>
      <c r="U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13:39" ht="15.75" customHeight="1" x14ac:dyDescent="0.35">
      <c r="M430" s="2"/>
      <c r="N430" s="2"/>
      <c r="O430" s="2"/>
      <c r="P430" s="2"/>
      <c r="U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13:39" ht="15.75" customHeight="1" x14ac:dyDescent="0.35">
      <c r="M431" s="2"/>
      <c r="N431" s="2"/>
      <c r="O431" s="2"/>
      <c r="P431" s="2"/>
      <c r="U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13:39" ht="15.75" customHeight="1" x14ac:dyDescent="0.35">
      <c r="M432" s="2"/>
      <c r="N432" s="2"/>
      <c r="O432" s="2"/>
      <c r="P432" s="2"/>
      <c r="U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13:39" ht="15.75" customHeight="1" x14ac:dyDescent="0.35">
      <c r="M433" s="2"/>
      <c r="N433" s="2"/>
      <c r="O433" s="2"/>
      <c r="P433" s="2"/>
      <c r="U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13:39" ht="15.75" customHeight="1" x14ac:dyDescent="0.35">
      <c r="M434" s="2"/>
      <c r="N434" s="2"/>
      <c r="O434" s="2"/>
      <c r="P434" s="2"/>
      <c r="U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13:39" ht="15.75" customHeight="1" x14ac:dyDescent="0.35">
      <c r="M435" s="2"/>
      <c r="N435" s="2"/>
      <c r="O435" s="2"/>
      <c r="P435" s="2"/>
      <c r="U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13:39" ht="15.75" customHeight="1" x14ac:dyDescent="0.35">
      <c r="M436" s="2"/>
      <c r="N436" s="2"/>
      <c r="O436" s="2"/>
      <c r="P436" s="2"/>
      <c r="U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13:39" ht="15.75" customHeight="1" x14ac:dyDescent="0.35">
      <c r="M437" s="2"/>
      <c r="N437" s="2"/>
      <c r="O437" s="2"/>
      <c r="P437" s="2"/>
      <c r="U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13:39" ht="15.75" customHeight="1" x14ac:dyDescent="0.35">
      <c r="M438" s="2"/>
      <c r="N438" s="2"/>
      <c r="O438" s="2"/>
      <c r="P438" s="2"/>
      <c r="U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13:39" ht="15.75" customHeight="1" x14ac:dyDescent="0.35">
      <c r="M439" s="2"/>
      <c r="N439" s="2"/>
      <c r="O439" s="2"/>
      <c r="P439" s="2"/>
      <c r="U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13:39" ht="15.75" customHeight="1" x14ac:dyDescent="0.35">
      <c r="M440" s="2"/>
      <c r="N440" s="2"/>
      <c r="O440" s="2"/>
      <c r="P440" s="2"/>
      <c r="U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13:39" ht="15.75" customHeight="1" x14ac:dyDescent="0.35">
      <c r="M441" s="2"/>
      <c r="N441" s="2"/>
      <c r="O441" s="2"/>
      <c r="P441" s="2"/>
      <c r="U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13:39" ht="15.75" customHeight="1" x14ac:dyDescent="0.35">
      <c r="M442" s="2"/>
      <c r="N442" s="2"/>
      <c r="O442" s="2"/>
      <c r="P442" s="2"/>
      <c r="U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13:39" ht="15.75" customHeight="1" x14ac:dyDescent="0.35">
      <c r="M443" s="2"/>
      <c r="N443" s="2"/>
      <c r="O443" s="2"/>
      <c r="P443" s="2"/>
      <c r="U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13:39" ht="15.75" customHeight="1" x14ac:dyDescent="0.35">
      <c r="M444" s="2"/>
      <c r="N444" s="2"/>
      <c r="O444" s="2"/>
      <c r="P444" s="2"/>
      <c r="U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13:39" ht="15.75" customHeight="1" x14ac:dyDescent="0.35">
      <c r="M445" s="2"/>
      <c r="N445" s="2"/>
      <c r="O445" s="2"/>
      <c r="P445" s="2"/>
      <c r="U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13:39" ht="15.75" customHeight="1" x14ac:dyDescent="0.35">
      <c r="M446" s="2"/>
      <c r="N446" s="2"/>
      <c r="O446" s="2"/>
      <c r="P446" s="2"/>
      <c r="U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13:39" ht="15.75" customHeight="1" x14ac:dyDescent="0.35">
      <c r="M447" s="2"/>
      <c r="N447" s="2"/>
      <c r="O447" s="2"/>
      <c r="P447" s="2"/>
      <c r="U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13:39" ht="15.75" customHeight="1" x14ac:dyDescent="0.35">
      <c r="M448" s="2"/>
      <c r="N448" s="2"/>
      <c r="O448" s="2"/>
      <c r="P448" s="2"/>
      <c r="U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13:39" ht="15.75" customHeight="1" x14ac:dyDescent="0.35">
      <c r="M449" s="2"/>
      <c r="N449" s="2"/>
      <c r="O449" s="2"/>
      <c r="P449" s="2"/>
      <c r="U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13:39" ht="15.75" customHeight="1" x14ac:dyDescent="0.35">
      <c r="M450" s="2"/>
      <c r="N450" s="2"/>
      <c r="O450" s="2"/>
      <c r="P450" s="2"/>
      <c r="U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13:39" ht="15.75" customHeight="1" x14ac:dyDescent="0.35">
      <c r="M451" s="2"/>
      <c r="N451" s="2"/>
      <c r="O451" s="2"/>
      <c r="P451" s="2"/>
      <c r="U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13:39" ht="15.75" customHeight="1" x14ac:dyDescent="0.35">
      <c r="M452" s="2"/>
      <c r="N452" s="2"/>
      <c r="O452" s="2"/>
      <c r="P452" s="2"/>
      <c r="U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13:39" ht="15.75" customHeight="1" x14ac:dyDescent="0.35">
      <c r="M453" s="2"/>
      <c r="N453" s="2"/>
      <c r="O453" s="2"/>
      <c r="P453" s="2"/>
      <c r="U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13:39" ht="15.75" customHeight="1" x14ac:dyDescent="0.35">
      <c r="M454" s="2"/>
      <c r="N454" s="2"/>
      <c r="O454" s="2"/>
      <c r="P454" s="2"/>
      <c r="U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13:39" ht="15.75" customHeight="1" x14ac:dyDescent="0.35">
      <c r="M455" s="2"/>
      <c r="N455" s="2"/>
      <c r="O455" s="2"/>
      <c r="P455" s="2"/>
      <c r="U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13:39" ht="15.75" customHeight="1" x14ac:dyDescent="0.35">
      <c r="M456" s="2"/>
      <c r="N456" s="2"/>
      <c r="O456" s="2"/>
      <c r="P456" s="2"/>
      <c r="U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13:39" ht="15.75" customHeight="1" x14ac:dyDescent="0.35">
      <c r="M457" s="2"/>
      <c r="N457" s="2"/>
      <c r="O457" s="2"/>
      <c r="P457" s="2"/>
      <c r="U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13:39" ht="15.75" customHeight="1" x14ac:dyDescent="0.35">
      <c r="M458" s="2"/>
      <c r="N458" s="2"/>
      <c r="O458" s="2"/>
      <c r="P458" s="2"/>
      <c r="U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13:39" ht="15.75" customHeight="1" x14ac:dyDescent="0.35">
      <c r="M459" s="2"/>
      <c r="N459" s="2"/>
      <c r="O459" s="2"/>
      <c r="P459" s="2"/>
      <c r="U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13:39" ht="15.75" customHeight="1" x14ac:dyDescent="0.35">
      <c r="M460" s="2"/>
      <c r="N460" s="2"/>
      <c r="O460" s="2"/>
      <c r="P460" s="2"/>
      <c r="U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13:39" ht="15.75" customHeight="1" x14ac:dyDescent="0.35">
      <c r="M461" s="2"/>
      <c r="N461" s="2"/>
      <c r="O461" s="2"/>
      <c r="P461" s="2"/>
      <c r="U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13:39" ht="15.75" customHeight="1" x14ac:dyDescent="0.35">
      <c r="M462" s="2"/>
      <c r="N462" s="2"/>
      <c r="O462" s="2"/>
      <c r="P462" s="2"/>
      <c r="U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13:39" ht="15.75" customHeight="1" x14ac:dyDescent="0.35">
      <c r="M463" s="2"/>
      <c r="N463" s="2"/>
      <c r="O463" s="2"/>
      <c r="P463" s="2"/>
      <c r="U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13:39" ht="15.75" customHeight="1" x14ac:dyDescent="0.35">
      <c r="M464" s="2"/>
      <c r="N464" s="2"/>
      <c r="O464" s="2"/>
      <c r="P464" s="2"/>
      <c r="U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13:39" ht="15.75" customHeight="1" x14ac:dyDescent="0.35">
      <c r="M465" s="2"/>
      <c r="N465" s="2"/>
      <c r="O465" s="2"/>
      <c r="P465" s="2"/>
      <c r="U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13:39" ht="15.75" customHeight="1" x14ac:dyDescent="0.35">
      <c r="M466" s="2"/>
      <c r="N466" s="2"/>
      <c r="O466" s="2"/>
      <c r="P466" s="2"/>
      <c r="U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13:39" ht="15.75" customHeight="1" x14ac:dyDescent="0.35">
      <c r="M467" s="2"/>
      <c r="N467" s="2"/>
      <c r="O467" s="2"/>
      <c r="P467" s="2"/>
      <c r="U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13:39" ht="15.75" customHeight="1" x14ac:dyDescent="0.35">
      <c r="M468" s="2"/>
      <c r="N468" s="2"/>
      <c r="O468" s="2"/>
      <c r="P468" s="2"/>
      <c r="U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13:39" ht="15.75" customHeight="1" x14ac:dyDescent="0.35">
      <c r="M469" s="2"/>
      <c r="N469" s="2"/>
      <c r="O469" s="2"/>
      <c r="P469" s="2"/>
      <c r="U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13:39" ht="15.75" customHeight="1" x14ac:dyDescent="0.35">
      <c r="M470" s="2"/>
      <c r="N470" s="2"/>
      <c r="O470" s="2"/>
      <c r="P470" s="2"/>
      <c r="U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13:39" ht="15.75" customHeight="1" x14ac:dyDescent="0.35">
      <c r="M471" s="2"/>
      <c r="N471" s="2"/>
      <c r="O471" s="2"/>
      <c r="P471" s="2"/>
      <c r="U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13:39" ht="15.75" customHeight="1" x14ac:dyDescent="0.35">
      <c r="M472" s="2"/>
      <c r="N472" s="2"/>
      <c r="O472" s="2"/>
      <c r="P472" s="2"/>
      <c r="U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13:39" ht="15.75" customHeight="1" x14ac:dyDescent="0.35">
      <c r="M473" s="2"/>
      <c r="N473" s="2"/>
      <c r="O473" s="2"/>
      <c r="P473" s="2"/>
      <c r="U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13:39" ht="15.75" customHeight="1" x14ac:dyDescent="0.35">
      <c r="M474" s="2"/>
      <c r="N474" s="2"/>
      <c r="O474" s="2"/>
      <c r="P474" s="2"/>
      <c r="U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13:39" ht="15.75" customHeight="1" x14ac:dyDescent="0.35">
      <c r="M475" s="2"/>
      <c r="N475" s="2"/>
      <c r="O475" s="2"/>
      <c r="P475" s="2"/>
      <c r="U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13:39" ht="15.75" customHeight="1" x14ac:dyDescent="0.35">
      <c r="M476" s="2"/>
      <c r="N476" s="2"/>
      <c r="O476" s="2"/>
      <c r="P476" s="2"/>
      <c r="U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13:39" ht="15.75" customHeight="1" x14ac:dyDescent="0.35">
      <c r="M477" s="2"/>
      <c r="N477" s="2"/>
      <c r="O477" s="2"/>
      <c r="P477" s="2"/>
      <c r="U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13:39" ht="15.75" customHeight="1" x14ac:dyDescent="0.35">
      <c r="M478" s="2"/>
      <c r="N478" s="2"/>
      <c r="O478" s="2"/>
      <c r="P478" s="2"/>
      <c r="U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13:39" ht="15.75" customHeight="1" x14ac:dyDescent="0.35">
      <c r="M479" s="2"/>
      <c r="N479" s="2"/>
      <c r="O479" s="2"/>
      <c r="P479" s="2"/>
      <c r="U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13:39" ht="15.75" customHeight="1" x14ac:dyDescent="0.35">
      <c r="M480" s="2"/>
      <c r="N480" s="2"/>
      <c r="O480" s="2"/>
      <c r="P480" s="2"/>
      <c r="U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13:39" ht="15.75" customHeight="1" x14ac:dyDescent="0.35">
      <c r="M481" s="2"/>
      <c r="N481" s="2"/>
      <c r="O481" s="2"/>
      <c r="P481" s="2"/>
      <c r="U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13:39" ht="15.75" customHeight="1" x14ac:dyDescent="0.35">
      <c r="M482" s="2"/>
      <c r="N482" s="2"/>
      <c r="O482" s="2"/>
      <c r="P482" s="2"/>
      <c r="U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13:39" ht="15.75" customHeight="1" x14ac:dyDescent="0.35">
      <c r="M483" s="2"/>
      <c r="N483" s="2"/>
      <c r="O483" s="2"/>
      <c r="P483" s="2"/>
      <c r="U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13:39" ht="15.75" customHeight="1" x14ac:dyDescent="0.35">
      <c r="M484" s="2"/>
      <c r="N484" s="2"/>
      <c r="O484" s="2"/>
      <c r="P484" s="2"/>
      <c r="U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13:39" ht="15.75" customHeight="1" x14ac:dyDescent="0.35">
      <c r="M485" s="2"/>
      <c r="N485" s="2"/>
      <c r="O485" s="2"/>
      <c r="P485" s="2"/>
      <c r="U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13:39" ht="15.75" customHeight="1" x14ac:dyDescent="0.35">
      <c r="M486" s="2"/>
      <c r="N486" s="2"/>
      <c r="O486" s="2"/>
      <c r="P486" s="2"/>
      <c r="U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13:39" ht="15.75" customHeight="1" x14ac:dyDescent="0.35">
      <c r="M487" s="2"/>
      <c r="N487" s="2"/>
      <c r="O487" s="2"/>
      <c r="P487" s="2"/>
      <c r="U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13:39" ht="15.75" customHeight="1" x14ac:dyDescent="0.35">
      <c r="M488" s="2"/>
      <c r="N488" s="2"/>
      <c r="O488" s="2"/>
      <c r="P488" s="2"/>
      <c r="U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13:39" ht="15.75" customHeight="1" x14ac:dyDescent="0.35">
      <c r="M489" s="2"/>
      <c r="N489" s="2"/>
      <c r="O489" s="2"/>
      <c r="P489" s="2"/>
      <c r="U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13:39" ht="15.75" customHeight="1" x14ac:dyDescent="0.35">
      <c r="M490" s="2"/>
      <c r="N490" s="2"/>
      <c r="O490" s="2"/>
      <c r="P490" s="2"/>
      <c r="U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13:39" ht="15.75" customHeight="1" x14ac:dyDescent="0.35">
      <c r="M491" s="2"/>
      <c r="N491" s="2"/>
      <c r="O491" s="2"/>
      <c r="P491" s="2"/>
      <c r="U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13:39" ht="15.75" customHeight="1" x14ac:dyDescent="0.35">
      <c r="M492" s="2"/>
      <c r="N492" s="2"/>
      <c r="O492" s="2"/>
      <c r="P492" s="2"/>
      <c r="U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13:39" ht="15.75" customHeight="1" x14ac:dyDescent="0.35">
      <c r="M493" s="2"/>
      <c r="N493" s="2"/>
      <c r="O493" s="2"/>
      <c r="P493" s="2"/>
      <c r="U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13:39" ht="15.75" customHeight="1" x14ac:dyDescent="0.35">
      <c r="M494" s="2"/>
      <c r="N494" s="2"/>
      <c r="O494" s="2"/>
      <c r="P494" s="2"/>
      <c r="U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13:39" ht="15.75" customHeight="1" x14ac:dyDescent="0.35">
      <c r="M495" s="2"/>
      <c r="N495" s="2"/>
      <c r="O495" s="2"/>
      <c r="P495" s="2"/>
      <c r="U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13:39" ht="15.75" customHeight="1" x14ac:dyDescent="0.35">
      <c r="M496" s="2"/>
      <c r="N496" s="2"/>
      <c r="O496" s="2"/>
      <c r="P496" s="2"/>
      <c r="U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13:39" ht="15.75" customHeight="1" x14ac:dyDescent="0.35">
      <c r="M497" s="2"/>
      <c r="N497" s="2"/>
      <c r="O497" s="2"/>
      <c r="P497" s="2"/>
      <c r="U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13:39" ht="15.75" customHeight="1" x14ac:dyDescent="0.35">
      <c r="M498" s="2"/>
      <c r="N498" s="2"/>
      <c r="O498" s="2"/>
      <c r="P498" s="2"/>
      <c r="U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13:39" ht="15.75" customHeight="1" x14ac:dyDescent="0.35">
      <c r="M499" s="2"/>
      <c r="N499" s="2"/>
      <c r="O499" s="2"/>
      <c r="P499" s="2"/>
      <c r="U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13:39" ht="15.75" customHeight="1" x14ac:dyDescent="0.35">
      <c r="M500" s="2"/>
      <c r="N500" s="2"/>
      <c r="O500" s="2"/>
      <c r="P500" s="2"/>
      <c r="U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13:39" ht="15.75" customHeight="1" x14ac:dyDescent="0.35">
      <c r="M501" s="2"/>
      <c r="N501" s="2"/>
      <c r="O501" s="2"/>
      <c r="P501" s="2"/>
      <c r="U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13:39" ht="15.75" customHeight="1" x14ac:dyDescent="0.35">
      <c r="M502" s="2"/>
      <c r="N502" s="2"/>
      <c r="O502" s="2"/>
      <c r="P502" s="2"/>
      <c r="U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13:39" ht="15.75" customHeight="1" x14ac:dyDescent="0.35">
      <c r="M503" s="2"/>
      <c r="N503" s="2"/>
      <c r="O503" s="2"/>
      <c r="P503" s="2"/>
      <c r="U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13:39" ht="15.75" customHeight="1" x14ac:dyDescent="0.35">
      <c r="M504" s="2"/>
      <c r="N504" s="2"/>
      <c r="O504" s="2"/>
      <c r="P504" s="2"/>
      <c r="U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13:39" ht="15.75" customHeight="1" x14ac:dyDescent="0.35">
      <c r="M505" s="2"/>
      <c r="N505" s="2"/>
      <c r="O505" s="2"/>
      <c r="P505" s="2"/>
      <c r="U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13:39" ht="15.75" customHeight="1" x14ac:dyDescent="0.35">
      <c r="M506" s="2"/>
      <c r="N506" s="2"/>
      <c r="O506" s="2"/>
      <c r="P506" s="2"/>
      <c r="U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3:39" ht="15.75" customHeight="1" x14ac:dyDescent="0.35">
      <c r="M507" s="2"/>
      <c r="N507" s="2"/>
      <c r="O507" s="2"/>
      <c r="P507" s="2"/>
      <c r="U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3:39" ht="15.75" customHeight="1" x14ac:dyDescent="0.35">
      <c r="M508" s="2"/>
      <c r="N508" s="2"/>
      <c r="O508" s="2"/>
      <c r="P508" s="2"/>
      <c r="U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3:39" ht="15.75" customHeight="1" x14ac:dyDescent="0.35">
      <c r="M509" s="2"/>
      <c r="N509" s="2"/>
      <c r="O509" s="2"/>
      <c r="P509" s="2"/>
      <c r="U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13:39" ht="15.75" customHeight="1" x14ac:dyDescent="0.35">
      <c r="M510" s="2"/>
      <c r="N510" s="2"/>
      <c r="O510" s="2"/>
      <c r="P510" s="2"/>
      <c r="U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13:39" ht="15.75" customHeight="1" x14ac:dyDescent="0.35">
      <c r="M511" s="2"/>
      <c r="N511" s="2"/>
      <c r="O511" s="2"/>
      <c r="P511" s="2"/>
      <c r="U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13:39" ht="15.75" customHeight="1" x14ac:dyDescent="0.35">
      <c r="M512" s="2"/>
      <c r="N512" s="2"/>
      <c r="O512" s="2"/>
      <c r="P512" s="2"/>
      <c r="U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13:39" ht="15.75" customHeight="1" x14ac:dyDescent="0.35">
      <c r="M513" s="2"/>
      <c r="N513" s="2"/>
      <c r="O513" s="2"/>
      <c r="P513" s="2"/>
      <c r="U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13:39" ht="15.75" customHeight="1" x14ac:dyDescent="0.35">
      <c r="M514" s="2"/>
      <c r="N514" s="2"/>
      <c r="O514" s="2"/>
      <c r="P514" s="2"/>
      <c r="U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13:39" ht="15.75" customHeight="1" x14ac:dyDescent="0.35">
      <c r="M515" s="2"/>
      <c r="N515" s="2"/>
      <c r="O515" s="2"/>
      <c r="P515" s="2"/>
      <c r="U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13:39" ht="15.75" customHeight="1" x14ac:dyDescent="0.35">
      <c r="M516" s="2"/>
      <c r="N516" s="2"/>
      <c r="O516" s="2"/>
      <c r="P516" s="2"/>
      <c r="U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13:39" ht="15.75" customHeight="1" x14ac:dyDescent="0.35">
      <c r="M517" s="2"/>
      <c r="N517" s="2"/>
      <c r="O517" s="2"/>
      <c r="P517" s="2"/>
      <c r="U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13:39" ht="15.75" customHeight="1" x14ac:dyDescent="0.35">
      <c r="M518" s="2"/>
      <c r="N518" s="2"/>
      <c r="O518" s="2"/>
      <c r="P518" s="2"/>
      <c r="U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13:39" ht="15.75" customHeight="1" x14ac:dyDescent="0.35">
      <c r="M519" s="2"/>
      <c r="N519" s="2"/>
      <c r="O519" s="2"/>
      <c r="P519" s="2"/>
      <c r="U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13:39" ht="15.75" customHeight="1" x14ac:dyDescent="0.35">
      <c r="M520" s="2"/>
      <c r="N520" s="2"/>
      <c r="O520" s="2"/>
      <c r="P520" s="2"/>
      <c r="U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13:39" ht="15.75" customHeight="1" x14ac:dyDescent="0.35">
      <c r="M521" s="2"/>
      <c r="N521" s="2"/>
      <c r="O521" s="2"/>
      <c r="P521" s="2"/>
      <c r="U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13:39" ht="15.75" customHeight="1" x14ac:dyDescent="0.35">
      <c r="M522" s="2"/>
      <c r="N522" s="2"/>
      <c r="O522" s="2"/>
      <c r="P522" s="2"/>
      <c r="U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13:39" ht="15.75" customHeight="1" x14ac:dyDescent="0.35">
      <c r="M523" s="2"/>
      <c r="N523" s="2"/>
      <c r="O523" s="2"/>
      <c r="P523" s="2"/>
      <c r="U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13:39" ht="15.75" customHeight="1" x14ac:dyDescent="0.35">
      <c r="M524" s="2"/>
      <c r="N524" s="2"/>
      <c r="O524" s="2"/>
      <c r="P524" s="2"/>
      <c r="U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13:39" ht="15.75" customHeight="1" x14ac:dyDescent="0.35">
      <c r="M525" s="2"/>
      <c r="N525" s="2"/>
      <c r="O525" s="2"/>
      <c r="P525" s="2"/>
      <c r="U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13:39" ht="15.75" customHeight="1" x14ac:dyDescent="0.35">
      <c r="M526" s="2"/>
      <c r="N526" s="2"/>
      <c r="O526" s="2"/>
      <c r="P526" s="2"/>
      <c r="U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13:39" ht="15.75" customHeight="1" x14ac:dyDescent="0.35">
      <c r="M527" s="2"/>
      <c r="N527" s="2"/>
      <c r="O527" s="2"/>
      <c r="P527" s="2"/>
      <c r="U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13:39" ht="15.75" customHeight="1" x14ac:dyDescent="0.35">
      <c r="M528" s="2"/>
      <c r="N528" s="2"/>
      <c r="O528" s="2"/>
      <c r="P528" s="2"/>
      <c r="U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13:39" ht="15.75" customHeight="1" x14ac:dyDescent="0.35">
      <c r="M529" s="2"/>
      <c r="N529" s="2"/>
      <c r="O529" s="2"/>
      <c r="P529" s="2"/>
      <c r="U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13:39" ht="15.75" customHeight="1" x14ac:dyDescent="0.35">
      <c r="M530" s="2"/>
      <c r="N530" s="2"/>
      <c r="O530" s="2"/>
      <c r="P530" s="2"/>
      <c r="U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13:39" ht="15.75" customHeight="1" x14ac:dyDescent="0.35">
      <c r="M531" s="2"/>
      <c r="N531" s="2"/>
      <c r="O531" s="2"/>
      <c r="P531" s="2"/>
      <c r="U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13:39" ht="15.75" customHeight="1" x14ac:dyDescent="0.35">
      <c r="M532" s="2"/>
      <c r="N532" s="2"/>
      <c r="O532" s="2"/>
      <c r="P532" s="2"/>
      <c r="U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13:39" ht="15.75" customHeight="1" x14ac:dyDescent="0.35">
      <c r="M533" s="2"/>
      <c r="N533" s="2"/>
      <c r="O533" s="2"/>
      <c r="P533" s="2"/>
      <c r="U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13:39" ht="15.75" customHeight="1" x14ac:dyDescent="0.35">
      <c r="M534" s="2"/>
      <c r="N534" s="2"/>
      <c r="O534" s="2"/>
      <c r="P534" s="2"/>
      <c r="U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13:39" ht="15.75" customHeight="1" x14ac:dyDescent="0.35">
      <c r="M535" s="2"/>
      <c r="N535" s="2"/>
      <c r="O535" s="2"/>
      <c r="P535" s="2"/>
      <c r="U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13:39" ht="15.75" customHeight="1" x14ac:dyDescent="0.35">
      <c r="M536" s="2"/>
      <c r="N536" s="2"/>
      <c r="O536" s="2"/>
      <c r="P536" s="2"/>
      <c r="U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13:39" ht="15.75" customHeight="1" x14ac:dyDescent="0.35">
      <c r="M537" s="2"/>
      <c r="N537" s="2"/>
      <c r="O537" s="2"/>
      <c r="P537" s="2"/>
      <c r="U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13:39" ht="15.75" customHeight="1" x14ac:dyDescent="0.35">
      <c r="M538" s="2"/>
      <c r="N538" s="2"/>
      <c r="O538" s="2"/>
      <c r="P538" s="2"/>
      <c r="U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13:39" ht="15.75" customHeight="1" x14ac:dyDescent="0.35">
      <c r="M539" s="2"/>
      <c r="N539" s="2"/>
      <c r="O539" s="2"/>
      <c r="P539" s="2"/>
      <c r="U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13:39" ht="15.75" customHeight="1" x14ac:dyDescent="0.35">
      <c r="M540" s="2"/>
      <c r="N540" s="2"/>
      <c r="O540" s="2"/>
      <c r="P540" s="2"/>
      <c r="U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13:39" ht="15.75" customHeight="1" x14ac:dyDescent="0.35">
      <c r="M541" s="2"/>
      <c r="N541" s="2"/>
      <c r="O541" s="2"/>
      <c r="P541" s="2"/>
      <c r="U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13:39" ht="15.75" customHeight="1" x14ac:dyDescent="0.35">
      <c r="M542" s="2"/>
      <c r="N542" s="2"/>
      <c r="O542" s="2"/>
      <c r="P542" s="2"/>
      <c r="U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13:39" ht="15.75" customHeight="1" x14ac:dyDescent="0.35">
      <c r="M543" s="2"/>
      <c r="N543" s="2"/>
      <c r="O543" s="2"/>
      <c r="P543" s="2"/>
      <c r="U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13:39" ht="15.75" customHeight="1" x14ac:dyDescent="0.35">
      <c r="M544" s="2"/>
      <c r="N544" s="2"/>
      <c r="O544" s="2"/>
      <c r="P544" s="2"/>
      <c r="U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13:39" ht="15.75" customHeight="1" x14ac:dyDescent="0.35">
      <c r="M545" s="2"/>
      <c r="N545" s="2"/>
      <c r="O545" s="2"/>
      <c r="P545" s="2"/>
      <c r="U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13:39" ht="15.75" customHeight="1" x14ac:dyDescent="0.35">
      <c r="M546" s="2"/>
      <c r="N546" s="2"/>
      <c r="O546" s="2"/>
      <c r="P546" s="2"/>
      <c r="U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13:39" ht="15.75" customHeight="1" x14ac:dyDescent="0.35">
      <c r="M547" s="2"/>
      <c r="N547" s="2"/>
      <c r="O547" s="2"/>
      <c r="P547" s="2"/>
      <c r="U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13:39" ht="15.75" customHeight="1" x14ac:dyDescent="0.35">
      <c r="M548" s="2"/>
      <c r="N548" s="2"/>
      <c r="O548" s="2"/>
      <c r="P548" s="2"/>
      <c r="U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13:39" ht="15.75" customHeight="1" x14ac:dyDescent="0.35">
      <c r="M549" s="2"/>
      <c r="N549" s="2"/>
      <c r="O549" s="2"/>
      <c r="P549" s="2"/>
      <c r="U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13:39" ht="15.75" customHeight="1" x14ac:dyDescent="0.35">
      <c r="M550" s="2"/>
      <c r="N550" s="2"/>
      <c r="O550" s="2"/>
      <c r="P550" s="2"/>
      <c r="U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13:39" ht="15.75" customHeight="1" x14ac:dyDescent="0.35">
      <c r="M551" s="2"/>
      <c r="N551" s="2"/>
      <c r="O551" s="2"/>
      <c r="P551" s="2"/>
      <c r="U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13:39" ht="15.75" customHeight="1" x14ac:dyDescent="0.35">
      <c r="M552" s="2"/>
      <c r="N552" s="2"/>
      <c r="O552" s="2"/>
      <c r="P552" s="2"/>
      <c r="U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13:39" ht="15.75" customHeight="1" x14ac:dyDescent="0.35">
      <c r="M553" s="2"/>
      <c r="N553" s="2"/>
      <c r="O553" s="2"/>
      <c r="P553" s="2"/>
      <c r="U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13:39" ht="15.75" customHeight="1" x14ac:dyDescent="0.35">
      <c r="M554" s="2"/>
      <c r="N554" s="2"/>
      <c r="O554" s="2"/>
      <c r="P554" s="2"/>
      <c r="U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13:39" ht="15.75" customHeight="1" x14ac:dyDescent="0.35">
      <c r="M555" s="2"/>
      <c r="N555" s="2"/>
      <c r="O555" s="2"/>
      <c r="P555" s="2"/>
      <c r="U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13:39" ht="15.75" customHeight="1" x14ac:dyDescent="0.35">
      <c r="M556" s="2"/>
      <c r="N556" s="2"/>
      <c r="O556" s="2"/>
      <c r="P556" s="2"/>
      <c r="U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13:39" ht="15.75" customHeight="1" x14ac:dyDescent="0.35">
      <c r="M557" s="2"/>
      <c r="N557" s="2"/>
      <c r="O557" s="2"/>
      <c r="P557" s="2"/>
      <c r="U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13:39" ht="15.75" customHeight="1" x14ac:dyDescent="0.35">
      <c r="M558" s="2"/>
      <c r="N558" s="2"/>
      <c r="O558" s="2"/>
      <c r="P558" s="2"/>
      <c r="U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13:39" ht="15.75" customHeight="1" x14ac:dyDescent="0.35">
      <c r="M559" s="2"/>
      <c r="N559" s="2"/>
      <c r="O559" s="2"/>
      <c r="P559" s="2"/>
      <c r="U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  <row r="560" spans="13:39" ht="15.75" customHeight="1" x14ac:dyDescent="0.35">
      <c r="M560" s="2"/>
      <c r="N560" s="2"/>
      <c r="O560" s="2"/>
      <c r="P560" s="2"/>
      <c r="U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</row>
    <row r="561" spans="13:39" ht="15.75" customHeight="1" x14ac:dyDescent="0.35">
      <c r="M561" s="2"/>
      <c r="N561" s="2"/>
      <c r="O561" s="2"/>
      <c r="P561" s="2"/>
      <c r="U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</row>
    <row r="562" spans="13:39" ht="15.75" customHeight="1" x14ac:dyDescent="0.35">
      <c r="M562" s="2"/>
      <c r="N562" s="2"/>
      <c r="O562" s="2"/>
      <c r="P562" s="2"/>
      <c r="U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</row>
    <row r="563" spans="13:39" ht="15.75" customHeight="1" x14ac:dyDescent="0.35">
      <c r="M563" s="2"/>
      <c r="N563" s="2"/>
      <c r="O563" s="2"/>
      <c r="P563" s="2"/>
      <c r="U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</row>
    <row r="564" spans="13:39" ht="15.75" customHeight="1" x14ac:dyDescent="0.35">
      <c r="M564" s="2"/>
      <c r="N564" s="2"/>
      <c r="O564" s="2"/>
      <c r="P564" s="2"/>
      <c r="U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</row>
    <row r="565" spans="13:39" ht="15.75" customHeight="1" x14ac:dyDescent="0.35">
      <c r="M565" s="2"/>
      <c r="N565" s="2"/>
      <c r="O565" s="2"/>
      <c r="P565" s="2"/>
      <c r="U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</row>
    <row r="566" spans="13:39" ht="15.75" customHeight="1" x14ac:dyDescent="0.35">
      <c r="M566" s="2"/>
      <c r="N566" s="2"/>
      <c r="O566" s="2"/>
      <c r="P566" s="2"/>
      <c r="U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</row>
    <row r="567" spans="13:39" ht="15.75" customHeight="1" x14ac:dyDescent="0.35">
      <c r="M567" s="2"/>
      <c r="N567" s="2"/>
      <c r="O567" s="2"/>
      <c r="P567" s="2"/>
      <c r="U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</row>
    <row r="568" spans="13:39" ht="15.75" customHeight="1" x14ac:dyDescent="0.35">
      <c r="M568" s="2"/>
      <c r="N568" s="2"/>
      <c r="O568" s="2"/>
      <c r="P568" s="2"/>
      <c r="U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</row>
    <row r="569" spans="13:39" ht="15.75" customHeight="1" x14ac:dyDescent="0.35">
      <c r="M569" s="2"/>
      <c r="N569" s="2"/>
      <c r="O569" s="2"/>
      <c r="P569" s="2"/>
      <c r="U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</row>
    <row r="570" spans="13:39" ht="15.75" customHeight="1" x14ac:dyDescent="0.35">
      <c r="M570" s="2"/>
      <c r="N570" s="2"/>
      <c r="O570" s="2"/>
      <c r="P570" s="2"/>
      <c r="U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</row>
    <row r="571" spans="13:39" ht="15.75" customHeight="1" x14ac:dyDescent="0.35">
      <c r="M571" s="2"/>
      <c r="N571" s="2"/>
      <c r="O571" s="2"/>
      <c r="P571" s="2"/>
      <c r="U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</row>
    <row r="572" spans="13:39" ht="15.75" customHeight="1" x14ac:dyDescent="0.35">
      <c r="M572" s="2"/>
      <c r="N572" s="2"/>
      <c r="O572" s="2"/>
      <c r="P572" s="2"/>
      <c r="U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</row>
    <row r="573" spans="13:39" ht="15.75" customHeight="1" x14ac:dyDescent="0.35">
      <c r="M573" s="2"/>
      <c r="N573" s="2"/>
      <c r="O573" s="2"/>
      <c r="P573" s="2"/>
      <c r="U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</row>
    <row r="574" spans="13:39" ht="15.75" customHeight="1" x14ac:dyDescent="0.35">
      <c r="M574" s="2"/>
      <c r="N574" s="2"/>
      <c r="O574" s="2"/>
      <c r="P574" s="2"/>
      <c r="U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</row>
    <row r="575" spans="13:39" ht="15.75" customHeight="1" x14ac:dyDescent="0.35">
      <c r="M575" s="2"/>
      <c r="N575" s="2"/>
      <c r="O575" s="2"/>
      <c r="P575" s="2"/>
      <c r="U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</row>
    <row r="576" spans="13:39" ht="15.75" customHeight="1" x14ac:dyDescent="0.35">
      <c r="M576" s="2"/>
      <c r="N576" s="2"/>
      <c r="O576" s="2"/>
      <c r="P576" s="2"/>
      <c r="U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</row>
    <row r="577" spans="13:39" ht="15.75" customHeight="1" x14ac:dyDescent="0.35">
      <c r="M577" s="2"/>
      <c r="N577" s="2"/>
      <c r="O577" s="2"/>
      <c r="P577" s="2"/>
      <c r="U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</row>
    <row r="578" spans="13:39" ht="15.75" customHeight="1" x14ac:dyDescent="0.35">
      <c r="M578" s="2"/>
      <c r="N578" s="2"/>
      <c r="O578" s="2"/>
      <c r="P578" s="2"/>
      <c r="U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</row>
    <row r="579" spans="13:39" ht="15.75" customHeight="1" x14ac:dyDescent="0.35">
      <c r="M579" s="2"/>
      <c r="N579" s="2"/>
      <c r="O579" s="2"/>
      <c r="P579" s="2"/>
      <c r="U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</row>
    <row r="580" spans="13:39" ht="15.75" customHeight="1" x14ac:dyDescent="0.35">
      <c r="M580" s="2"/>
      <c r="N580" s="2"/>
      <c r="O580" s="2"/>
      <c r="P580" s="2"/>
      <c r="U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</row>
    <row r="581" spans="13:39" ht="15.75" customHeight="1" x14ac:dyDescent="0.35">
      <c r="M581" s="2"/>
      <c r="N581" s="2"/>
      <c r="O581" s="2"/>
      <c r="P581" s="2"/>
      <c r="U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</row>
    <row r="582" spans="13:39" ht="15.75" customHeight="1" x14ac:dyDescent="0.35">
      <c r="M582" s="2"/>
      <c r="N582" s="2"/>
      <c r="O582" s="2"/>
      <c r="P582" s="2"/>
      <c r="U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</row>
    <row r="583" spans="13:39" ht="15.75" customHeight="1" x14ac:dyDescent="0.35">
      <c r="M583" s="2"/>
      <c r="N583" s="2"/>
      <c r="O583" s="2"/>
      <c r="P583" s="2"/>
      <c r="U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</row>
    <row r="584" spans="13:39" ht="15.75" customHeight="1" x14ac:dyDescent="0.35">
      <c r="M584" s="2"/>
      <c r="N584" s="2"/>
      <c r="O584" s="2"/>
      <c r="P584" s="2"/>
      <c r="U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</row>
    <row r="585" spans="13:39" ht="15.75" customHeight="1" x14ac:dyDescent="0.35">
      <c r="M585" s="2"/>
      <c r="N585" s="2"/>
      <c r="O585" s="2"/>
      <c r="P585" s="2"/>
      <c r="U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</row>
    <row r="586" spans="13:39" ht="15.75" customHeight="1" x14ac:dyDescent="0.35">
      <c r="M586" s="2"/>
      <c r="N586" s="2"/>
      <c r="O586" s="2"/>
      <c r="P586" s="2"/>
      <c r="U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</row>
    <row r="587" spans="13:39" ht="15.75" customHeight="1" x14ac:dyDescent="0.35">
      <c r="M587" s="2"/>
      <c r="N587" s="2"/>
      <c r="O587" s="2"/>
      <c r="P587" s="2"/>
      <c r="U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</row>
    <row r="588" spans="13:39" ht="15.75" customHeight="1" x14ac:dyDescent="0.35">
      <c r="M588" s="2"/>
      <c r="N588" s="2"/>
      <c r="O588" s="2"/>
      <c r="P588" s="2"/>
      <c r="U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</row>
    <row r="589" spans="13:39" ht="15.75" customHeight="1" x14ac:dyDescent="0.35">
      <c r="M589" s="2"/>
      <c r="N589" s="2"/>
      <c r="O589" s="2"/>
      <c r="P589" s="2"/>
      <c r="U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</row>
    <row r="590" spans="13:39" ht="15.75" customHeight="1" x14ac:dyDescent="0.35">
      <c r="M590" s="2"/>
      <c r="N590" s="2"/>
      <c r="O590" s="2"/>
      <c r="P590" s="2"/>
      <c r="U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</row>
    <row r="591" spans="13:39" ht="15.75" customHeight="1" x14ac:dyDescent="0.35">
      <c r="M591" s="2"/>
      <c r="N591" s="2"/>
      <c r="O591" s="2"/>
      <c r="P591" s="2"/>
      <c r="U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</row>
    <row r="592" spans="13:39" ht="15.75" customHeight="1" x14ac:dyDescent="0.35">
      <c r="M592" s="2"/>
      <c r="N592" s="2"/>
      <c r="O592" s="2"/>
      <c r="P592" s="2"/>
      <c r="U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</row>
    <row r="593" spans="13:39" ht="15.75" customHeight="1" x14ac:dyDescent="0.35">
      <c r="M593" s="2"/>
      <c r="N593" s="2"/>
      <c r="O593" s="2"/>
      <c r="P593" s="2"/>
      <c r="U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</row>
    <row r="594" spans="13:39" ht="15.75" customHeight="1" x14ac:dyDescent="0.35">
      <c r="M594" s="2"/>
      <c r="N594" s="2"/>
      <c r="O594" s="2"/>
      <c r="P594" s="2"/>
      <c r="U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</row>
    <row r="595" spans="13:39" ht="15.75" customHeight="1" x14ac:dyDescent="0.35">
      <c r="M595" s="2"/>
      <c r="N595" s="2"/>
      <c r="O595" s="2"/>
      <c r="P595" s="2"/>
      <c r="U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</row>
    <row r="596" spans="13:39" ht="15.75" customHeight="1" x14ac:dyDescent="0.35">
      <c r="M596" s="2"/>
      <c r="N596" s="2"/>
      <c r="O596" s="2"/>
      <c r="P596" s="2"/>
      <c r="U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</row>
    <row r="597" spans="13:39" ht="15.75" customHeight="1" x14ac:dyDescent="0.35">
      <c r="M597" s="2"/>
      <c r="N597" s="2"/>
      <c r="O597" s="2"/>
      <c r="P597" s="2"/>
      <c r="U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</row>
    <row r="598" spans="13:39" ht="15.75" customHeight="1" x14ac:dyDescent="0.35">
      <c r="M598" s="2"/>
      <c r="N598" s="2"/>
      <c r="O598" s="2"/>
      <c r="P598" s="2"/>
      <c r="U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</row>
    <row r="599" spans="13:39" ht="15.75" customHeight="1" x14ac:dyDescent="0.35">
      <c r="M599" s="2"/>
      <c r="N599" s="2"/>
      <c r="O599" s="2"/>
      <c r="P599" s="2"/>
      <c r="U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</row>
    <row r="600" spans="13:39" ht="15.75" customHeight="1" x14ac:dyDescent="0.35">
      <c r="M600" s="2"/>
      <c r="N600" s="2"/>
      <c r="O600" s="2"/>
      <c r="P600" s="2"/>
      <c r="U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</row>
    <row r="601" spans="13:39" ht="15.75" customHeight="1" x14ac:dyDescent="0.35">
      <c r="M601" s="2"/>
      <c r="N601" s="2"/>
      <c r="O601" s="2"/>
      <c r="P601" s="2"/>
      <c r="U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</row>
    <row r="602" spans="13:39" ht="15.75" customHeight="1" x14ac:dyDescent="0.35">
      <c r="M602" s="2"/>
      <c r="N602" s="2"/>
      <c r="O602" s="2"/>
      <c r="P602" s="2"/>
      <c r="U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</row>
    <row r="603" spans="13:39" ht="15.75" customHeight="1" x14ac:dyDescent="0.35">
      <c r="M603" s="2"/>
      <c r="N603" s="2"/>
      <c r="O603" s="2"/>
      <c r="P603" s="2"/>
      <c r="U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</row>
    <row r="604" spans="13:39" ht="15.75" customHeight="1" x14ac:dyDescent="0.35">
      <c r="M604" s="2"/>
      <c r="N604" s="2"/>
      <c r="O604" s="2"/>
      <c r="P604" s="2"/>
      <c r="U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</row>
    <row r="605" spans="13:39" ht="15.75" customHeight="1" x14ac:dyDescent="0.35">
      <c r="M605" s="2"/>
      <c r="N605" s="2"/>
      <c r="O605" s="2"/>
      <c r="P605" s="2"/>
      <c r="U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</row>
    <row r="606" spans="13:39" ht="15.75" customHeight="1" x14ac:dyDescent="0.35">
      <c r="M606" s="2"/>
      <c r="N606" s="2"/>
      <c r="O606" s="2"/>
      <c r="P606" s="2"/>
      <c r="U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</row>
    <row r="607" spans="13:39" ht="15.75" customHeight="1" x14ac:dyDescent="0.35">
      <c r="M607" s="2"/>
      <c r="N607" s="2"/>
      <c r="O607" s="2"/>
      <c r="P607" s="2"/>
      <c r="U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</row>
    <row r="608" spans="13:39" ht="15.75" customHeight="1" x14ac:dyDescent="0.35">
      <c r="M608" s="2"/>
      <c r="N608" s="2"/>
      <c r="O608" s="2"/>
      <c r="P608" s="2"/>
      <c r="U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</row>
    <row r="609" spans="13:39" ht="15.75" customHeight="1" x14ac:dyDescent="0.35">
      <c r="M609" s="2"/>
      <c r="N609" s="2"/>
      <c r="O609" s="2"/>
      <c r="P609" s="2"/>
      <c r="U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</row>
    <row r="610" spans="13:39" ht="15.75" customHeight="1" x14ac:dyDescent="0.35">
      <c r="M610" s="2"/>
      <c r="N610" s="2"/>
      <c r="O610" s="2"/>
      <c r="P610" s="2"/>
      <c r="U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</row>
    <row r="611" spans="13:39" ht="15.75" customHeight="1" x14ac:dyDescent="0.35">
      <c r="M611" s="2"/>
      <c r="N611" s="2"/>
      <c r="O611" s="2"/>
      <c r="P611" s="2"/>
      <c r="U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</row>
    <row r="612" spans="13:39" ht="15.75" customHeight="1" x14ac:dyDescent="0.35">
      <c r="M612" s="2"/>
      <c r="N612" s="2"/>
      <c r="O612" s="2"/>
      <c r="P612" s="2"/>
      <c r="U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</row>
    <row r="613" spans="13:39" ht="15.75" customHeight="1" x14ac:dyDescent="0.35">
      <c r="M613" s="2"/>
      <c r="N613" s="2"/>
      <c r="O613" s="2"/>
      <c r="P613" s="2"/>
      <c r="U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</row>
    <row r="614" spans="13:39" ht="15.75" customHeight="1" x14ac:dyDescent="0.35">
      <c r="M614" s="2"/>
      <c r="N614" s="2"/>
      <c r="O614" s="2"/>
      <c r="P614" s="2"/>
      <c r="U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</row>
    <row r="615" spans="13:39" ht="15.75" customHeight="1" x14ac:dyDescent="0.35">
      <c r="M615" s="2"/>
      <c r="N615" s="2"/>
      <c r="O615" s="2"/>
      <c r="P615" s="2"/>
      <c r="U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</row>
    <row r="616" spans="13:39" ht="15.75" customHeight="1" x14ac:dyDescent="0.35">
      <c r="M616" s="2"/>
      <c r="N616" s="2"/>
      <c r="O616" s="2"/>
      <c r="P616" s="2"/>
      <c r="U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</row>
    <row r="617" spans="13:39" ht="15.75" customHeight="1" x14ac:dyDescent="0.35">
      <c r="M617" s="2"/>
      <c r="N617" s="2"/>
      <c r="O617" s="2"/>
      <c r="P617" s="2"/>
      <c r="U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spans="13:39" ht="15.75" customHeight="1" x14ac:dyDescent="0.35">
      <c r="M618" s="2"/>
      <c r="N618" s="2"/>
      <c r="O618" s="2"/>
      <c r="P618" s="2"/>
      <c r="U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</row>
    <row r="619" spans="13:39" ht="15.75" customHeight="1" x14ac:dyDescent="0.35">
      <c r="M619" s="2"/>
      <c r="N619" s="2"/>
      <c r="O619" s="2"/>
      <c r="P619" s="2"/>
      <c r="U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</row>
    <row r="620" spans="13:39" ht="15.75" customHeight="1" x14ac:dyDescent="0.35">
      <c r="M620" s="2"/>
      <c r="N620" s="2"/>
      <c r="O620" s="2"/>
      <c r="P620" s="2"/>
      <c r="U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</row>
    <row r="621" spans="13:39" ht="15.75" customHeight="1" x14ac:dyDescent="0.35">
      <c r="M621" s="2"/>
      <c r="N621" s="2"/>
      <c r="O621" s="2"/>
      <c r="P621" s="2"/>
      <c r="U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</row>
    <row r="622" spans="13:39" ht="15.75" customHeight="1" x14ac:dyDescent="0.35">
      <c r="M622" s="2"/>
      <c r="N622" s="2"/>
      <c r="O622" s="2"/>
      <c r="P622" s="2"/>
      <c r="U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</row>
    <row r="623" spans="13:39" ht="15.75" customHeight="1" x14ac:dyDescent="0.35">
      <c r="M623" s="2"/>
      <c r="N623" s="2"/>
      <c r="O623" s="2"/>
      <c r="P623" s="2"/>
      <c r="U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</row>
    <row r="624" spans="13:39" ht="15.75" customHeight="1" x14ac:dyDescent="0.35">
      <c r="M624" s="2"/>
      <c r="N624" s="2"/>
      <c r="O624" s="2"/>
      <c r="P624" s="2"/>
      <c r="U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</row>
    <row r="625" spans="13:39" ht="15.75" customHeight="1" x14ac:dyDescent="0.35">
      <c r="M625" s="2"/>
      <c r="N625" s="2"/>
      <c r="O625" s="2"/>
      <c r="P625" s="2"/>
      <c r="U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</row>
    <row r="626" spans="13:39" ht="15.75" customHeight="1" x14ac:dyDescent="0.35">
      <c r="M626" s="2"/>
      <c r="N626" s="2"/>
      <c r="O626" s="2"/>
      <c r="P626" s="2"/>
      <c r="U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</row>
    <row r="627" spans="13:39" ht="15.75" customHeight="1" x14ac:dyDescent="0.35">
      <c r="M627" s="2"/>
      <c r="N627" s="2"/>
      <c r="O627" s="2"/>
      <c r="P627" s="2"/>
      <c r="U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</row>
    <row r="628" spans="13:39" ht="15.75" customHeight="1" x14ac:dyDescent="0.35">
      <c r="M628" s="2"/>
      <c r="N628" s="2"/>
      <c r="O628" s="2"/>
      <c r="P628" s="2"/>
      <c r="U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</row>
    <row r="629" spans="13:39" ht="15.75" customHeight="1" x14ac:dyDescent="0.35">
      <c r="M629" s="2"/>
      <c r="N629" s="2"/>
      <c r="O629" s="2"/>
      <c r="P629" s="2"/>
      <c r="U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</row>
    <row r="630" spans="13:39" ht="15.75" customHeight="1" x14ac:dyDescent="0.35">
      <c r="M630" s="2"/>
      <c r="N630" s="2"/>
      <c r="O630" s="2"/>
      <c r="P630" s="2"/>
      <c r="U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</row>
    <row r="631" spans="13:39" ht="15.75" customHeight="1" x14ac:dyDescent="0.35">
      <c r="M631" s="2"/>
      <c r="N631" s="2"/>
      <c r="O631" s="2"/>
      <c r="P631" s="2"/>
      <c r="U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</row>
    <row r="632" spans="13:39" ht="15.75" customHeight="1" x14ac:dyDescent="0.35">
      <c r="M632" s="2"/>
      <c r="N632" s="2"/>
      <c r="O632" s="2"/>
      <c r="P632" s="2"/>
      <c r="U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</row>
    <row r="633" spans="13:39" ht="15.75" customHeight="1" x14ac:dyDescent="0.35">
      <c r="M633" s="2"/>
      <c r="N633" s="2"/>
      <c r="O633" s="2"/>
      <c r="P633" s="2"/>
      <c r="U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</row>
    <row r="634" spans="13:39" ht="15.75" customHeight="1" x14ac:dyDescent="0.35">
      <c r="M634" s="2"/>
      <c r="N634" s="2"/>
      <c r="O634" s="2"/>
      <c r="P634" s="2"/>
      <c r="U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</row>
    <row r="635" spans="13:39" ht="15.75" customHeight="1" x14ac:dyDescent="0.35">
      <c r="M635" s="2"/>
      <c r="N635" s="2"/>
      <c r="O635" s="2"/>
      <c r="P635" s="2"/>
      <c r="U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</row>
    <row r="636" spans="13:39" ht="15.75" customHeight="1" x14ac:dyDescent="0.35">
      <c r="M636" s="2"/>
      <c r="N636" s="2"/>
      <c r="O636" s="2"/>
      <c r="P636" s="2"/>
      <c r="U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</row>
    <row r="637" spans="13:39" ht="15.75" customHeight="1" x14ac:dyDescent="0.35">
      <c r="M637" s="2"/>
      <c r="N637" s="2"/>
      <c r="O637" s="2"/>
      <c r="P637" s="2"/>
      <c r="U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</row>
    <row r="638" spans="13:39" ht="15.75" customHeight="1" x14ac:dyDescent="0.35">
      <c r="M638" s="2"/>
      <c r="N638" s="2"/>
      <c r="O638" s="2"/>
      <c r="P638" s="2"/>
      <c r="U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</row>
    <row r="639" spans="13:39" ht="15.75" customHeight="1" x14ac:dyDescent="0.35">
      <c r="M639" s="2"/>
      <c r="N639" s="2"/>
      <c r="O639" s="2"/>
      <c r="P639" s="2"/>
      <c r="U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</row>
    <row r="640" spans="13:39" ht="15.75" customHeight="1" x14ac:dyDescent="0.35">
      <c r="M640" s="2"/>
      <c r="N640" s="2"/>
      <c r="O640" s="2"/>
      <c r="P640" s="2"/>
      <c r="U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</row>
    <row r="641" spans="13:39" ht="15.75" customHeight="1" x14ac:dyDescent="0.35">
      <c r="M641" s="2"/>
      <c r="N641" s="2"/>
      <c r="O641" s="2"/>
      <c r="P641" s="2"/>
      <c r="U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</row>
    <row r="642" spans="13:39" ht="15.75" customHeight="1" x14ac:dyDescent="0.35">
      <c r="M642" s="2"/>
      <c r="N642" s="2"/>
      <c r="O642" s="2"/>
      <c r="P642" s="2"/>
      <c r="U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</row>
    <row r="643" spans="13:39" ht="15.75" customHeight="1" x14ac:dyDescent="0.35">
      <c r="M643" s="2"/>
      <c r="N643" s="2"/>
      <c r="O643" s="2"/>
      <c r="P643" s="2"/>
      <c r="U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</row>
    <row r="644" spans="13:39" ht="15.75" customHeight="1" x14ac:dyDescent="0.35">
      <c r="M644" s="2"/>
      <c r="N644" s="2"/>
      <c r="O644" s="2"/>
      <c r="P644" s="2"/>
      <c r="U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</row>
    <row r="645" spans="13:39" ht="15.75" customHeight="1" x14ac:dyDescent="0.35">
      <c r="M645" s="2"/>
      <c r="N645" s="2"/>
      <c r="O645" s="2"/>
      <c r="P645" s="2"/>
      <c r="U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</row>
    <row r="646" spans="13:39" ht="15.75" customHeight="1" x14ac:dyDescent="0.35">
      <c r="M646" s="2"/>
      <c r="N646" s="2"/>
      <c r="O646" s="2"/>
      <c r="P646" s="2"/>
      <c r="U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</row>
    <row r="647" spans="13:39" ht="15.75" customHeight="1" x14ac:dyDescent="0.35">
      <c r="M647" s="2"/>
      <c r="N647" s="2"/>
      <c r="O647" s="2"/>
      <c r="P647" s="2"/>
      <c r="U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</row>
    <row r="648" spans="13:39" ht="15.75" customHeight="1" x14ac:dyDescent="0.35">
      <c r="M648" s="2"/>
      <c r="N648" s="2"/>
      <c r="O648" s="2"/>
      <c r="P648" s="2"/>
      <c r="U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</row>
    <row r="649" spans="13:39" ht="15.75" customHeight="1" x14ac:dyDescent="0.35">
      <c r="M649" s="2"/>
      <c r="N649" s="2"/>
      <c r="O649" s="2"/>
      <c r="P649" s="2"/>
      <c r="U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</row>
    <row r="650" spans="13:39" ht="15.75" customHeight="1" x14ac:dyDescent="0.35">
      <c r="M650" s="2"/>
      <c r="N650" s="2"/>
      <c r="O650" s="2"/>
      <c r="P650" s="2"/>
      <c r="U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</row>
    <row r="651" spans="13:39" ht="15.75" customHeight="1" x14ac:dyDescent="0.35">
      <c r="M651" s="2"/>
      <c r="N651" s="2"/>
      <c r="O651" s="2"/>
      <c r="P651" s="2"/>
      <c r="U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</row>
    <row r="652" spans="13:39" ht="15.75" customHeight="1" x14ac:dyDescent="0.35">
      <c r="M652" s="2"/>
      <c r="N652" s="2"/>
      <c r="O652" s="2"/>
      <c r="P652" s="2"/>
      <c r="U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</row>
    <row r="653" spans="13:39" ht="15.75" customHeight="1" x14ac:dyDescent="0.35">
      <c r="M653" s="2"/>
      <c r="N653" s="2"/>
      <c r="O653" s="2"/>
      <c r="P653" s="2"/>
      <c r="U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</row>
    <row r="654" spans="13:39" ht="15.75" customHeight="1" x14ac:dyDescent="0.35">
      <c r="M654" s="2"/>
      <c r="N654" s="2"/>
      <c r="O654" s="2"/>
      <c r="P654" s="2"/>
      <c r="U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</row>
    <row r="655" spans="13:39" ht="15.75" customHeight="1" x14ac:dyDescent="0.35">
      <c r="M655" s="2"/>
      <c r="N655" s="2"/>
      <c r="O655" s="2"/>
      <c r="P655" s="2"/>
      <c r="U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</row>
    <row r="656" spans="13:39" ht="15.75" customHeight="1" x14ac:dyDescent="0.35">
      <c r="M656" s="2"/>
      <c r="N656" s="2"/>
      <c r="O656" s="2"/>
      <c r="P656" s="2"/>
      <c r="U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</row>
    <row r="657" spans="13:39" ht="15.75" customHeight="1" x14ac:dyDescent="0.35">
      <c r="M657" s="2"/>
      <c r="N657" s="2"/>
      <c r="O657" s="2"/>
      <c r="P657" s="2"/>
      <c r="U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</row>
    <row r="658" spans="13:39" ht="15.75" customHeight="1" x14ac:dyDescent="0.35">
      <c r="M658" s="2"/>
      <c r="N658" s="2"/>
      <c r="O658" s="2"/>
      <c r="P658" s="2"/>
      <c r="U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</row>
    <row r="659" spans="13:39" ht="15.75" customHeight="1" x14ac:dyDescent="0.35">
      <c r="M659" s="2"/>
      <c r="N659" s="2"/>
      <c r="O659" s="2"/>
      <c r="P659" s="2"/>
      <c r="U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</row>
    <row r="660" spans="13:39" ht="15.75" customHeight="1" x14ac:dyDescent="0.35">
      <c r="M660" s="2"/>
      <c r="N660" s="2"/>
      <c r="O660" s="2"/>
      <c r="P660" s="2"/>
      <c r="U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</row>
    <row r="661" spans="13:39" ht="15.75" customHeight="1" x14ac:dyDescent="0.35">
      <c r="M661" s="2"/>
      <c r="N661" s="2"/>
      <c r="O661" s="2"/>
      <c r="P661" s="2"/>
      <c r="U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</row>
    <row r="662" spans="13:39" ht="15.75" customHeight="1" x14ac:dyDescent="0.35">
      <c r="M662" s="2"/>
      <c r="N662" s="2"/>
      <c r="O662" s="2"/>
      <c r="P662" s="2"/>
      <c r="U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</row>
    <row r="663" spans="13:39" ht="15.75" customHeight="1" x14ac:dyDescent="0.35">
      <c r="M663" s="2"/>
      <c r="N663" s="2"/>
      <c r="O663" s="2"/>
      <c r="P663" s="2"/>
      <c r="U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</row>
    <row r="664" spans="13:39" ht="15.75" customHeight="1" x14ac:dyDescent="0.35">
      <c r="M664" s="2"/>
      <c r="N664" s="2"/>
      <c r="O664" s="2"/>
      <c r="P664" s="2"/>
      <c r="U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</row>
    <row r="665" spans="13:39" ht="15.75" customHeight="1" x14ac:dyDescent="0.35">
      <c r="M665" s="2"/>
      <c r="N665" s="2"/>
      <c r="O665" s="2"/>
      <c r="P665" s="2"/>
      <c r="U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</row>
    <row r="666" spans="13:39" ht="15.75" customHeight="1" x14ac:dyDescent="0.35">
      <c r="M666" s="2"/>
      <c r="N666" s="2"/>
      <c r="O666" s="2"/>
      <c r="P666" s="2"/>
      <c r="U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</row>
    <row r="667" spans="13:39" ht="15.75" customHeight="1" x14ac:dyDescent="0.35">
      <c r="M667" s="2"/>
      <c r="N667" s="2"/>
      <c r="O667" s="2"/>
      <c r="P667" s="2"/>
      <c r="U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</row>
    <row r="668" spans="13:39" ht="15.75" customHeight="1" x14ac:dyDescent="0.35">
      <c r="M668" s="2"/>
      <c r="N668" s="2"/>
      <c r="O668" s="2"/>
      <c r="P668" s="2"/>
      <c r="U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</row>
    <row r="669" spans="13:39" ht="15.75" customHeight="1" x14ac:dyDescent="0.35">
      <c r="M669" s="2"/>
      <c r="N669" s="2"/>
      <c r="O669" s="2"/>
      <c r="P669" s="2"/>
      <c r="U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</row>
    <row r="670" spans="13:39" ht="15.75" customHeight="1" x14ac:dyDescent="0.35">
      <c r="M670" s="2"/>
      <c r="N670" s="2"/>
      <c r="O670" s="2"/>
      <c r="P670" s="2"/>
      <c r="U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</row>
    <row r="671" spans="13:39" ht="15.75" customHeight="1" x14ac:dyDescent="0.35">
      <c r="M671" s="2"/>
      <c r="N671" s="2"/>
      <c r="O671" s="2"/>
      <c r="P671" s="2"/>
      <c r="U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</row>
    <row r="672" spans="13:39" ht="15.75" customHeight="1" x14ac:dyDescent="0.35">
      <c r="M672" s="2"/>
      <c r="N672" s="2"/>
      <c r="O672" s="2"/>
      <c r="P672" s="2"/>
      <c r="U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</row>
    <row r="673" spans="13:39" ht="15.75" customHeight="1" x14ac:dyDescent="0.35">
      <c r="M673" s="2"/>
      <c r="N673" s="2"/>
      <c r="O673" s="2"/>
      <c r="P673" s="2"/>
      <c r="U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</row>
    <row r="674" spans="13:39" ht="15.75" customHeight="1" x14ac:dyDescent="0.35">
      <c r="M674" s="2"/>
      <c r="N674" s="2"/>
      <c r="O674" s="2"/>
      <c r="P674" s="2"/>
      <c r="U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</row>
    <row r="675" spans="13:39" ht="15.75" customHeight="1" x14ac:dyDescent="0.35">
      <c r="M675" s="2"/>
      <c r="N675" s="2"/>
      <c r="O675" s="2"/>
      <c r="P675" s="2"/>
      <c r="U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</row>
    <row r="676" spans="13:39" ht="15.75" customHeight="1" x14ac:dyDescent="0.35">
      <c r="M676" s="2"/>
      <c r="N676" s="2"/>
      <c r="O676" s="2"/>
      <c r="P676" s="2"/>
      <c r="U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</row>
    <row r="677" spans="13:39" ht="15.75" customHeight="1" x14ac:dyDescent="0.35">
      <c r="M677" s="2"/>
      <c r="N677" s="2"/>
      <c r="O677" s="2"/>
      <c r="P677" s="2"/>
      <c r="U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</row>
    <row r="678" spans="13:39" ht="15.75" customHeight="1" x14ac:dyDescent="0.35">
      <c r="M678" s="2"/>
      <c r="N678" s="2"/>
      <c r="O678" s="2"/>
      <c r="P678" s="2"/>
      <c r="U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</row>
    <row r="679" spans="13:39" ht="15.75" customHeight="1" x14ac:dyDescent="0.35">
      <c r="M679" s="2"/>
      <c r="N679" s="2"/>
      <c r="O679" s="2"/>
      <c r="P679" s="2"/>
      <c r="U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</row>
    <row r="680" spans="13:39" ht="15.75" customHeight="1" x14ac:dyDescent="0.35">
      <c r="M680" s="2"/>
      <c r="N680" s="2"/>
      <c r="O680" s="2"/>
      <c r="P680" s="2"/>
      <c r="U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</row>
    <row r="681" spans="13:39" ht="15.75" customHeight="1" x14ac:dyDescent="0.35">
      <c r="M681" s="2"/>
      <c r="N681" s="2"/>
      <c r="O681" s="2"/>
      <c r="P681" s="2"/>
      <c r="U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</row>
    <row r="682" spans="13:39" ht="15.75" customHeight="1" x14ac:dyDescent="0.35">
      <c r="M682" s="2"/>
      <c r="N682" s="2"/>
      <c r="O682" s="2"/>
      <c r="P682" s="2"/>
      <c r="U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</row>
    <row r="683" spans="13:39" ht="15.75" customHeight="1" x14ac:dyDescent="0.35">
      <c r="M683" s="2"/>
      <c r="N683" s="2"/>
      <c r="O683" s="2"/>
      <c r="P683" s="2"/>
      <c r="U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</row>
    <row r="684" spans="13:39" ht="15.75" customHeight="1" x14ac:dyDescent="0.35">
      <c r="M684" s="2"/>
      <c r="N684" s="2"/>
      <c r="O684" s="2"/>
      <c r="P684" s="2"/>
      <c r="U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</row>
    <row r="685" spans="13:39" ht="15.75" customHeight="1" x14ac:dyDescent="0.35">
      <c r="M685" s="2"/>
      <c r="N685" s="2"/>
      <c r="O685" s="2"/>
      <c r="P685" s="2"/>
      <c r="U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</row>
    <row r="686" spans="13:39" ht="15.75" customHeight="1" x14ac:dyDescent="0.35">
      <c r="M686" s="2"/>
      <c r="N686" s="2"/>
      <c r="O686" s="2"/>
      <c r="P686" s="2"/>
      <c r="U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</row>
    <row r="687" spans="13:39" ht="15.75" customHeight="1" x14ac:dyDescent="0.35">
      <c r="M687" s="2"/>
      <c r="N687" s="2"/>
      <c r="O687" s="2"/>
      <c r="P687" s="2"/>
      <c r="U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</row>
    <row r="688" spans="13:39" ht="15.75" customHeight="1" x14ac:dyDescent="0.35">
      <c r="M688" s="2"/>
      <c r="N688" s="2"/>
      <c r="O688" s="2"/>
      <c r="P688" s="2"/>
      <c r="U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</row>
    <row r="689" spans="13:39" ht="15.75" customHeight="1" x14ac:dyDescent="0.35">
      <c r="M689" s="2"/>
      <c r="N689" s="2"/>
      <c r="O689" s="2"/>
      <c r="P689" s="2"/>
      <c r="U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</row>
    <row r="690" spans="13:39" ht="15.75" customHeight="1" x14ac:dyDescent="0.35">
      <c r="M690" s="2"/>
      <c r="N690" s="2"/>
      <c r="O690" s="2"/>
      <c r="P690" s="2"/>
      <c r="U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</row>
    <row r="691" spans="13:39" ht="15.75" customHeight="1" x14ac:dyDescent="0.35">
      <c r="M691" s="2"/>
      <c r="N691" s="2"/>
      <c r="O691" s="2"/>
      <c r="P691" s="2"/>
      <c r="U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</row>
    <row r="692" spans="13:39" ht="15.75" customHeight="1" x14ac:dyDescent="0.35">
      <c r="M692" s="2"/>
      <c r="N692" s="2"/>
      <c r="O692" s="2"/>
      <c r="P692" s="2"/>
      <c r="U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</row>
    <row r="693" spans="13:39" ht="15.75" customHeight="1" x14ac:dyDescent="0.35">
      <c r="M693" s="2"/>
      <c r="N693" s="2"/>
      <c r="O693" s="2"/>
      <c r="P693" s="2"/>
      <c r="U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</row>
    <row r="694" spans="13:39" ht="15.75" customHeight="1" x14ac:dyDescent="0.35">
      <c r="M694" s="2"/>
      <c r="N694" s="2"/>
      <c r="O694" s="2"/>
      <c r="P694" s="2"/>
      <c r="U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</row>
    <row r="695" spans="13:39" ht="15.75" customHeight="1" x14ac:dyDescent="0.35">
      <c r="M695" s="2"/>
      <c r="N695" s="2"/>
      <c r="O695" s="2"/>
      <c r="P695" s="2"/>
      <c r="U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</row>
    <row r="696" spans="13:39" ht="15.75" customHeight="1" x14ac:dyDescent="0.35">
      <c r="M696" s="2"/>
      <c r="N696" s="2"/>
      <c r="O696" s="2"/>
      <c r="P696" s="2"/>
      <c r="U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</row>
    <row r="697" spans="13:39" ht="15.75" customHeight="1" x14ac:dyDescent="0.35">
      <c r="M697" s="2"/>
      <c r="N697" s="2"/>
      <c r="O697" s="2"/>
      <c r="P697" s="2"/>
      <c r="U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</row>
    <row r="698" spans="13:39" ht="15.75" customHeight="1" x14ac:dyDescent="0.35">
      <c r="M698" s="2"/>
      <c r="N698" s="2"/>
      <c r="O698" s="2"/>
      <c r="P698" s="2"/>
      <c r="U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</row>
    <row r="699" spans="13:39" ht="15.75" customHeight="1" x14ac:dyDescent="0.35">
      <c r="M699" s="2"/>
      <c r="N699" s="2"/>
      <c r="O699" s="2"/>
      <c r="P699" s="2"/>
      <c r="U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</row>
    <row r="700" spans="13:39" ht="15.75" customHeight="1" x14ac:dyDescent="0.35">
      <c r="M700" s="2"/>
      <c r="N700" s="2"/>
      <c r="O700" s="2"/>
      <c r="P700" s="2"/>
      <c r="U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</row>
    <row r="701" spans="13:39" ht="15.75" customHeight="1" x14ac:dyDescent="0.35">
      <c r="M701" s="2"/>
      <c r="N701" s="2"/>
      <c r="O701" s="2"/>
      <c r="P701" s="2"/>
      <c r="U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spans="13:39" ht="15.75" customHeight="1" x14ac:dyDescent="0.35">
      <c r="M702" s="2"/>
      <c r="N702" s="2"/>
      <c r="O702" s="2"/>
      <c r="P702" s="2"/>
      <c r="U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</row>
    <row r="703" spans="13:39" ht="15.75" customHeight="1" x14ac:dyDescent="0.35">
      <c r="M703" s="2"/>
      <c r="N703" s="2"/>
      <c r="O703" s="2"/>
      <c r="P703" s="2"/>
      <c r="U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</row>
    <row r="704" spans="13:39" ht="15.75" customHeight="1" x14ac:dyDescent="0.35">
      <c r="M704" s="2"/>
      <c r="N704" s="2"/>
      <c r="O704" s="2"/>
      <c r="P704" s="2"/>
      <c r="U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</row>
    <row r="705" spans="13:39" ht="15.75" customHeight="1" x14ac:dyDescent="0.35">
      <c r="M705" s="2"/>
      <c r="N705" s="2"/>
      <c r="O705" s="2"/>
      <c r="P705" s="2"/>
      <c r="U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</row>
    <row r="706" spans="13:39" ht="15.75" customHeight="1" x14ac:dyDescent="0.35">
      <c r="M706" s="2"/>
      <c r="N706" s="2"/>
      <c r="O706" s="2"/>
      <c r="P706" s="2"/>
      <c r="U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</row>
    <row r="707" spans="13:39" ht="15.75" customHeight="1" x14ac:dyDescent="0.35">
      <c r="M707" s="2"/>
      <c r="N707" s="2"/>
      <c r="O707" s="2"/>
      <c r="P707" s="2"/>
      <c r="U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</row>
    <row r="708" spans="13:39" ht="15.75" customHeight="1" x14ac:dyDescent="0.35">
      <c r="M708" s="2"/>
      <c r="N708" s="2"/>
      <c r="O708" s="2"/>
      <c r="P708" s="2"/>
      <c r="U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</row>
    <row r="709" spans="13:39" ht="15.75" customHeight="1" x14ac:dyDescent="0.35">
      <c r="M709" s="2"/>
      <c r="N709" s="2"/>
      <c r="O709" s="2"/>
      <c r="P709" s="2"/>
      <c r="U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</row>
    <row r="710" spans="13:39" ht="15.75" customHeight="1" x14ac:dyDescent="0.35">
      <c r="M710" s="2"/>
      <c r="N710" s="2"/>
      <c r="O710" s="2"/>
      <c r="P710" s="2"/>
      <c r="U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</row>
    <row r="711" spans="13:39" ht="15.75" customHeight="1" x14ac:dyDescent="0.35">
      <c r="M711" s="2"/>
      <c r="N711" s="2"/>
      <c r="O711" s="2"/>
      <c r="P711" s="2"/>
      <c r="U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</row>
    <row r="712" spans="13:39" ht="15.75" customHeight="1" x14ac:dyDescent="0.35">
      <c r="M712" s="2"/>
      <c r="N712" s="2"/>
      <c r="O712" s="2"/>
      <c r="P712" s="2"/>
      <c r="U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</row>
    <row r="713" spans="13:39" ht="15.75" customHeight="1" x14ac:dyDescent="0.35">
      <c r="M713" s="2"/>
      <c r="N713" s="2"/>
      <c r="O713" s="2"/>
      <c r="P713" s="2"/>
      <c r="U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</row>
    <row r="714" spans="13:39" ht="15.75" customHeight="1" x14ac:dyDescent="0.35">
      <c r="M714" s="2"/>
      <c r="N714" s="2"/>
      <c r="O714" s="2"/>
      <c r="P714" s="2"/>
      <c r="U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</row>
    <row r="715" spans="13:39" ht="15.75" customHeight="1" x14ac:dyDescent="0.35">
      <c r="M715" s="2"/>
      <c r="N715" s="2"/>
      <c r="O715" s="2"/>
      <c r="P715" s="2"/>
      <c r="U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</row>
    <row r="716" spans="13:39" ht="15.75" customHeight="1" x14ac:dyDescent="0.35">
      <c r="M716" s="2"/>
      <c r="N716" s="2"/>
      <c r="O716" s="2"/>
      <c r="P716" s="2"/>
      <c r="U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</row>
    <row r="717" spans="13:39" ht="15.75" customHeight="1" x14ac:dyDescent="0.35">
      <c r="M717" s="2"/>
      <c r="N717" s="2"/>
      <c r="O717" s="2"/>
      <c r="P717" s="2"/>
      <c r="U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</row>
    <row r="718" spans="13:39" ht="15.75" customHeight="1" x14ac:dyDescent="0.35">
      <c r="M718" s="2"/>
      <c r="N718" s="2"/>
      <c r="O718" s="2"/>
      <c r="P718" s="2"/>
      <c r="U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</row>
    <row r="719" spans="13:39" ht="15.75" customHeight="1" x14ac:dyDescent="0.35">
      <c r="M719" s="2"/>
      <c r="N719" s="2"/>
      <c r="O719" s="2"/>
      <c r="P719" s="2"/>
      <c r="U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</row>
    <row r="720" spans="13:39" ht="15.75" customHeight="1" x14ac:dyDescent="0.35">
      <c r="M720" s="2"/>
      <c r="N720" s="2"/>
      <c r="O720" s="2"/>
      <c r="P720" s="2"/>
      <c r="U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</row>
    <row r="721" spans="13:39" ht="15.75" customHeight="1" x14ac:dyDescent="0.35">
      <c r="M721" s="2"/>
      <c r="N721" s="2"/>
      <c r="O721" s="2"/>
      <c r="P721" s="2"/>
      <c r="U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</row>
    <row r="722" spans="13:39" ht="15.75" customHeight="1" x14ac:dyDescent="0.35">
      <c r="M722" s="2"/>
      <c r="N722" s="2"/>
      <c r="O722" s="2"/>
      <c r="P722" s="2"/>
      <c r="U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</row>
    <row r="723" spans="13:39" ht="15.75" customHeight="1" x14ac:dyDescent="0.35">
      <c r="M723" s="2"/>
      <c r="N723" s="2"/>
      <c r="O723" s="2"/>
      <c r="P723" s="2"/>
      <c r="U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</row>
    <row r="724" spans="13:39" ht="15.75" customHeight="1" x14ac:dyDescent="0.35">
      <c r="M724" s="2"/>
      <c r="N724" s="2"/>
      <c r="O724" s="2"/>
      <c r="P724" s="2"/>
      <c r="U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</row>
    <row r="725" spans="13:39" ht="15.75" customHeight="1" x14ac:dyDescent="0.35">
      <c r="M725" s="2"/>
      <c r="N725" s="2"/>
      <c r="O725" s="2"/>
      <c r="P725" s="2"/>
      <c r="U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</row>
    <row r="726" spans="13:39" ht="15.75" customHeight="1" x14ac:dyDescent="0.35">
      <c r="M726" s="2"/>
      <c r="N726" s="2"/>
      <c r="O726" s="2"/>
      <c r="P726" s="2"/>
      <c r="U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</row>
    <row r="727" spans="13:39" ht="15.75" customHeight="1" x14ac:dyDescent="0.35">
      <c r="M727" s="2"/>
      <c r="N727" s="2"/>
      <c r="O727" s="2"/>
      <c r="P727" s="2"/>
      <c r="U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</row>
    <row r="728" spans="13:39" ht="15.75" customHeight="1" x14ac:dyDescent="0.35">
      <c r="M728" s="2"/>
      <c r="N728" s="2"/>
      <c r="O728" s="2"/>
      <c r="P728" s="2"/>
      <c r="U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</row>
    <row r="729" spans="13:39" ht="15.75" customHeight="1" x14ac:dyDescent="0.35">
      <c r="M729" s="2"/>
      <c r="N729" s="2"/>
      <c r="O729" s="2"/>
      <c r="P729" s="2"/>
      <c r="U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</row>
    <row r="730" spans="13:39" ht="15.75" customHeight="1" x14ac:dyDescent="0.35">
      <c r="M730" s="2"/>
      <c r="N730" s="2"/>
      <c r="O730" s="2"/>
      <c r="P730" s="2"/>
      <c r="U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</row>
    <row r="731" spans="13:39" ht="15.75" customHeight="1" x14ac:dyDescent="0.35">
      <c r="M731" s="2"/>
      <c r="N731" s="2"/>
      <c r="O731" s="2"/>
      <c r="P731" s="2"/>
      <c r="U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</row>
    <row r="732" spans="13:39" ht="15.75" customHeight="1" x14ac:dyDescent="0.35">
      <c r="M732" s="2"/>
      <c r="N732" s="2"/>
      <c r="O732" s="2"/>
      <c r="P732" s="2"/>
      <c r="U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</row>
    <row r="733" spans="13:39" ht="15.75" customHeight="1" x14ac:dyDescent="0.35">
      <c r="M733" s="2"/>
      <c r="N733" s="2"/>
      <c r="O733" s="2"/>
      <c r="P733" s="2"/>
      <c r="U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</row>
    <row r="734" spans="13:39" ht="15.75" customHeight="1" x14ac:dyDescent="0.35">
      <c r="M734" s="2"/>
      <c r="N734" s="2"/>
      <c r="O734" s="2"/>
      <c r="P734" s="2"/>
      <c r="U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</row>
    <row r="735" spans="13:39" ht="15.75" customHeight="1" x14ac:dyDescent="0.35">
      <c r="M735" s="2"/>
      <c r="N735" s="2"/>
      <c r="O735" s="2"/>
      <c r="P735" s="2"/>
      <c r="U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</row>
    <row r="736" spans="13:39" ht="15.75" customHeight="1" x14ac:dyDescent="0.35">
      <c r="M736" s="2"/>
      <c r="N736" s="2"/>
      <c r="O736" s="2"/>
      <c r="P736" s="2"/>
      <c r="U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</row>
    <row r="737" spans="13:39" ht="15.75" customHeight="1" x14ac:dyDescent="0.35">
      <c r="M737" s="2"/>
      <c r="N737" s="2"/>
      <c r="O737" s="2"/>
      <c r="P737" s="2"/>
      <c r="U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</row>
    <row r="738" spans="13:39" ht="15.75" customHeight="1" x14ac:dyDescent="0.35">
      <c r="M738" s="2"/>
      <c r="N738" s="2"/>
      <c r="O738" s="2"/>
      <c r="P738" s="2"/>
      <c r="U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</row>
    <row r="739" spans="13:39" ht="15.75" customHeight="1" x14ac:dyDescent="0.35">
      <c r="M739" s="2"/>
      <c r="N739" s="2"/>
      <c r="O739" s="2"/>
      <c r="P739" s="2"/>
      <c r="U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</row>
    <row r="740" spans="13:39" ht="15.75" customHeight="1" x14ac:dyDescent="0.35">
      <c r="M740" s="2"/>
      <c r="N740" s="2"/>
      <c r="O740" s="2"/>
      <c r="P740" s="2"/>
      <c r="U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</row>
    <row r="741" spans="13:39" ht="15.75" customHeight="1" x14ac:dyDescent="0.35">
      <c r="M741" s="2"/>
      <c r="N741" s="2"/>
      <c r="O741" s="2"/>
      <c r="P741" s="2"/>
      <c r="U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</row>
    <row r="742" spans="13:39" ht="15.75" customHeight="1" x14ac:dyDescent="0.35">
      <c r="M742" s="2"/>
      <c r="N742" s="2"/>
      <c r="O742" s="2"/>
      <c r="P742" s="2"/>
      <c r="U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</row>
    <row r="743" spans="13:39" ht="15.75" customHeight="1" x14ac:dyDescent="0.35">
      <c r="M743" s="2"/>
      <c r="N743" s="2"/>
      <c r="O743" s="2"/>
      <c r="P743" s="2"/>
      <c r="U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</row>
    <row r="744" spans="13:39" ht="15.75" customHeight="1" x14ac:dyDescent="0.35">
      <c r="M744" s="2"/>
      <c r="N744" s="2"/>
      <c r="O744" s="2"/>
      <c r="P744" s="2"/>
      <c r="U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</row>
    <row r="745" spans="13:39" ht="15.75" customHeight="1" x14ac:dyDescent="0.35">
      <c r="M745" s="2"/>
      <c r="N745" s="2"/>
      <c r="O745" s="2"/>
      <c r="P745" s="2"/>
      <c r="U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</row>
    <row r="746" spans="13:39" ht="15.75" customHeight="1" x14ac:dyDescent="0.35">
      <c r="M746" s="2"/>
      <c r="N746" s="2"/>
      <c r="O746" s="2"/>
      <c r="P746" s="2"/>
      <c r="U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</row>
    <row r="747" spans="13:39" ht="15.75" customHeight="1" x14ac:dyDescent="0.35">
      <c r="M747" s="2"/>
      <c r="N747" s="2"/>
      <c r="O747" s="2"/>
      <c r="P747" s="2"/>
      <c r="U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</row>
    <row r="748" spans="13:39" ht="15.75" customHeight="1" x14ac:dyDescent="0.35">
      <c r="M748" s="2"/>
      <c r="N748" s="2"/>
      <c r="O748" s="2"/>
      <c r="P748" s="2"/>
      <c r="U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</row>
    <row r="749" spans="13:39" ht="15.75" customHeight="1" x14ac:dyDescent="0.35">
      <c r="M749" s="2"/>
      <c r="N749" s="2"/>
      <c r="O749" s="2"/>
      <c r="P749" s="2"/>
      <c r="U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</row>
    <row r="750" spans="13:39" ht="15.75" customHeight="1" x14ac:dyDescent="0.35">
      <c r="M750" s="2"/>
      <c r="N750" s="2"/>
      <c r="O750" s="2"/>
      <c r="P750" s="2"/>
      <c r="U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</row>
    <row r="751" spans="13:39" ht="15.75" customHeight="1" x14ac:dyDescent="0.35">
      <c r="M751" s="2"/>
      <c r="N751" s="2"/>
      <c r="O751" s="2"/>
      <c r="P751" s="2"/>
      <c r="U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</row>
    <row r="752" spans="13:39" ht="15.75" customHeight="1" x14ac:dyDescent="0.35">
      <c r="M752" s="2"/>
      <c r="N752" s="2"/>
      <c r="O752" s="2"/>
      <c r="P752" s="2"/>
      <c r="U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</row>
    <row r="753" spans="13:39" ht="15.75" customHeight="1" x14ac:dyDescent="0.35">
      <c r="M753" s="2"/>
      <c r="N753" s="2"/>
      <c r="O753" s="2"/>
      <c r="P753" s="2"/>
      <c r="U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</row>
    <row r="754" spans="13:39" ht="15.75" customHeight="1" x14ac:dyDescent="0.35">
      <c r="M754" s="2"/>
      <c r="N754" s="2"/>
      <c r="O754" s="2"/>
      <c r="P754" s="2"/>
      <c r="U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</row>
    <row r="755" spans="13:39" ht="15.75" customHeight="1" x14ac:dyDescent="0.35">
      <c r="M755" s="2"/>
      <c r="N755" s="2"/>
      <c r="O755" s="2"/>
      <c r="P755" s="2"/>
      <c r="U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</row>
    <row r="756" spans="13:39" ht="15.75" customHeight="1" x14ac:dyDescent="0.35">
      <c r="M756" s="2"/>
      <c r="N756" s="2"/>
      <c r="O756" s="2"/>
      <c r="P756" s="2"/>
      <c r="U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</row>
    <row r="757" spans="13:39" ht="15.75" customHeight="1" x14ac:dyDescent="0.35">
      <c r="M757" s="2"/>
      <c r="N757" s="2"/>
      <c r="O757" s="2"/>
      <c r="P757" s="2"/>
      <c r="U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</row>
    <row r="758" spans="13:39" ht="15.75" customHeight="1" x14ac:dyDescent="0.35">
      <c r="M758" s="2"/>
      <c r="N758" s="2"/>
      <c r="O758" s="2"/>
      <c r="P758" s="2"/>
      <c r="U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3:39" ht="15.75" customHeight="1" x14ac:dyDescent="0.35">
      <c r="M759" s="2"/>
      <c r="N759" s="2"/>
      <c r="O759" s="2"/>
      <c r="P759" s="2"/>
      <c r="U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3:39" ht="15.75" customHeight="1" x14ac:dyDescent="0.35">
      <c r="M760" s="2"/>
      <c r="N760" s="2"/>
      <c r="O760" s="2"/>
      <c r="P760" s="2"/>
      <c r="U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3:39" ht="15.75" customHeight="1" x14ac:dyDescent="0.35">
      <c r="M761" s="2"/>
      <c r="N761" s="2"/>
      <c r="O761" s="2"/>
      <c r="P761" s="2"/>
      <c r="U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  <row r="762" spans="13:39" ht="15.75" customHeight="1" x14ac:dyDescent="0.35">
      <c r="M762" s="2"/>
      <c r="N762" s="2"/>
      <c r="O762" s="2"/>
      <c r="P762" s="2"/>
      <c r="U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</row>
    <row r="763" spans="13:39" ht="15.75" customHeight="1" x14ac:dyDescent="0.35">
      <c r="M763" s="2"/>
      <c r="N763" s="2"/>
      <c r="O763" s="2"/>
      <c r="P763" s="2"/>
      <c r="U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</row>
    <row r="764" spans="13:39" ht="15.75" customHeight="1" x14ac:dyDescent="0.35">
      <c r="M764" s="2"/>
      <c r="N764" s="2"/>
      <c r="O764" s="2"/>
      <c r="P764" s="2"/>
      <c r="U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</row>
    <row r="765" spans="13:39" ht="15.75" customHeight="1" x14ac:dyDescent="0.35">
      <c r="M765" s="2"/>
      <c r="N765" s="2"/>
      <c r="O765" s="2"/>
      <c r="P765" s="2"/>
      <c r="U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</row>
    <row r="766" spans="13:39" ht="15.75" customHeight="1" x14ac:dyDescent="0.35">
      <c r="M766" s="2"/>
      <c r="N766" s="2"/>
      <c r="O766" s="2"/>
      <c r="P766" s="2"/>
      <c r="U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</row>
    <row r="767" spans="13:39" ht="15.75" customHeight="1" x14ac:dyDescent="0.35">
      <c r="M767" s="2"/>
      <c r="N767" s="2"/>
      <c r="O767" s="2"/>
      <c r="P767" s="2"/>
      <c r="U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</row>
    <row r="768" spans="13:39" ht="15.75" customHeight="1" x14ac:dyDescent="0.35">
      <c r="M768" s="2"/>
      <c r="N768" s="2"/>
      <c r="O768" s="2"/>
      <c r="P768" s="2"/>
      <c r="U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</row>
    <row r="769" spans="13:39" ht="15.75" customHeight="1" x14ac:dyDescent="0.35">
      <c r="M769" s="2"/>
      <c r="N769" s="2"/>
      <c r="O769" s="2"/>
      <c r="P769" s="2"/>
      <c r="U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</row>
    <row r="770" spans="13:39" ht="15.75" customHeight="1" x14ac:dyDescent="0.35">
      <c r="M770" s="2"/>
      <c r="N770" s="2"/>
      <c r="O770" s="2"/>
      <c r="P770" s="2"/>
      <c r="U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</row>
    <row r="771" spans="13:39" ht="15.75" customHeight="1" x14ac:dyDescent="0.35">
      <c r="M771" s="2"/>
      <c r="N771" s="2"/>
      <c r="O771" s="2"/>
      <c r="P771" s="2"/>
      <c r="U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</row>
    <row r="772" spans="13:39" ht="15.75" customHeight="1" x14ac:dyDescent="0.35">
      <c r="M772" s="2"/>
      <c r="N772" s="2"/>
      <c r="O772" s="2"/>
      <c r="P772" s="2"/>
      <c r="U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</row>
    <row r="773" spans="13:39" ht="15.75" customHeight="1" x14ac:dyDescent="0.35">
      <c r="M773" s="2"/>
      <c r="N773" s="2"/>
      <c r="O773" s="2"/>
      <c r="P773" s="2"/>
      <c r="U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</row>
    <row r="774" spans="13:39" ht="15.75" customHeight="1" x14ac:dyDescent="0.35">
      <c r="M774" s="2"/>
      <c r="N774" s="2"/>
      <c r="O774" s="2"/>
      <c r="P774" s="2"/>
      <c r="U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</row>
    <row r="775" spans="13:39" ht="15.75" customHeight="1" x14ac:dyDescent="0.35">
      <c r="M775" s="2"/>
      <c r="N775" s="2"/>
      <c r="O775" s="2"/>
      <c r="P775" s="2"/>
      <c r="U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</row>
    <row r="776" spans="13:39" ht="15.75" customHeight="1" x14ac:dyDescent="0.35">
      <c r="M776" s="2"/>
      <c r="N776" s="2"/>
      <c r="O776" s="2"/>
      <c r="P776" s="2"/>
      <c r="U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</row>
    <row r="777" spans="13:39" ht="15.75" customHeight="1" x14ac:dyDescent="0.35">
      <c r="M777" s="2"/>
      <c r="N777" s="2"/>
      <c r="O777" s="2"/>
      <c r="P777" s="2"/>
      <c r="U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</row>
    <row r="778" spans="13:39" ht="15.75" customHeight="1" x14ac:dyDescent="0.35">
      <c r="M778" s="2"/>
      <c r="N778" s="2"/>
      <c r="O778" s="2"/>
      <c r="P778" s="2"/>
      <c r="U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</row>
    <row r="779" spans="13:39" ht="15.75" customHeight="1" x14ac:dyDescent="0.35">
      <c r="M779" s="2"/>
      <c r="N779" s="2"/>
      <c r="O779" s="2"/>
      <c r="P779" s="2"/>
      <c r="U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</row>
    <row r="780" spans="13:39" ht="15.75" customHeight="1" x14ac:dyDescent="0.35">
      <c r="M780" s="2"/>
      <c r="N780" s="2"/>
      <c r="O780" s="2"/>
      <c r="P780" s="2"/>
      <c r="U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</row>
    <row r="781" spans="13:39" ht="15.75" customHeight="1" x14ac:dyDescent="0.35">
      <c r="M781" s="2"/>
      <c r="N781" s="2"/>
      <c r="O781" s="2"/>
      <c r="P781" s="2"/>
      <c r="U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</row>
    <row r="782" spans="13:39" ht="15.75" customHeight="1" x14ac:dyDescent="0.35">
      <c r="M782" s="2"/>
      <c r="N782" s="2"/>
      <c r="O782" s="2"/>
      <c r="P782" s="2"/>
      <c r="U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</row>
    <row r="783" spans="13:39" ht="15.75" customHeight="1" x14ac:dyDescent="0.35">
      <c r="M783" s="2"/>
      <c r="N783" s="2"/>
      <c r="O783" s="2"/>
      <c r="P783" s="2"/>
      <c r="U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</row>
    <row r="784" spans="13:39" ht="15.75" customHeight="1" x14ac:dyDescent="0.35">
      <c r="M784" s="2"/>
      <c r="N784" s="2"/>
      <c r="O784" s="2"/>
      <c r="P784" s="2"/>
      <c r="U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</row>
    <row r="785" spans="13:39" ht="15.75" customHeight="1" x14ac:dyDescent="0.35">
      <c r="M785" s="2"/>
      <c r="N785" s="2"/>
      <c r="O785" s="2"/>
      <c r="P785" s="2"/>
      <c r="U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</row>
    <row r="786" spans="13:39" ht="15.75" customHeight="1" x14ac:dyDescent="0.35">
      <c r="M786" s="2"/>
      <c r="N786" s="2"/>
      <c r="O786" s="2"/>
      <c r="P786" s="2"/>
      <c r="U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</row>
    <row r="787" spans="13:39" ht="15.75" customHeight="1" x14ac:dyDescent="0.35">
      <c r="M787" s="2"/>
      <c r="N787" s="2"/>
      <c r="O787" s="2"/>
      <c r="P787" s="2"/>
      <c r="U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</row>
    <row r="788" spans="13:39" ht="15.75" customHeight="1" x14ac:dyDescent="0.35">
      <c r="M788" s="2"/>
      <c r="N788" s="2"/>
      <c r="O788" s="2"/>
      <c r="P788" s="2"/>
      <c r="U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</row>
    <row r="789" spans="13:39" ht="15.75" customHeight="1" x14ac:dyDescent="0.35">
      <c r="M789" s="2"/>
      <c r="N789" s="2"/>
      <c r="O789" s="2"/>
      <c r="P789" s="2"/>
      <c r="U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</row>
    <row r="790" spans="13:39" ht="15.75" customHeight="1" x14ac:dyDescent="0.35">
      <c r="M790" s="2"/>
      <c r="N790" s="2"/>
      <c r="O790" s="2"/>
      <c r="P790" s="2"/>
      <c r="U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</row>
    <row r="791" spans="13:39" ht="15.75" customHeight="1" x14ac:dyDescent="0.35">
      <c r="M791" s="2"/>
      <c r="N791" s="2"/>
      <c r="O791" s="2"/>
      <c r="P791" s="2"/>
      <c r="U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</row>
    <row r="792" spans="13:39" ht="15.75" customHeight="1" x14ac:dyDescent="0.35">
      <c r="M792" s="2"/>
      <c r="N792" s="2"/>
      <c r="O792" s="2"/>
      <c r="P792" s="2"/>
      <c r="U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</row>
    <row r="793" spans="13:39" ht="15.75" customHeight="1" x14ac:dyDescent="0.35">
      <c r="M793" s="2"/>
      <c r="N793" s="2"/>
      <c r="O793" s="2"/>
      <c r="P793" s="2"/>
      <c r="U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</row>
    <row r="794" spans="13:39" ht="15.75" customHeight="1" x14ac:dyDescent="0.35">
      <c r="M794" s="2"/>
      <c r="N794" s="2"/>
      <c r="O794" s="2"/>
      <c r="P794" s="2"/>
      <c r="U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</row>
    <row r="795" spans="13:39" ht="15.75" customHeight="1" x14ac:dyDescent="0.35">
      <c r="M795" s="2"/>
      <c r="N795" s="2"/>
      <c r="O795" s="2"/>
      <c r="P795" s="2"/>
      <c r="U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</row>
    <row r="796" spans="13:39" ht="15.75" customHeight="1" x14ac:dyDescent="0.35">
      <c r="M796" s="2"/>
      <c r="N796" s="2"/>
      <c r="O796" s="2"/>
      <c r="P796" s="2"/>
      <c r="U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</row>
    <row r="797" spans="13:39" ht="15.75" customHeight="1" x14ac:dyDescent="0.35">
      <c r="M797" s="2"/>
      <c r="N797" s="2"/>
      <c r="O797" s="2"/>
      <c r="P797" s="2"/>
      <c r="U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</row>
    <row r="798" spans="13:39" ht="15.75" customHeight="1" x14ac:dyDescent="0.35">
      <c r="M798" s="2"/>
      <c r="N798" s="2"/>
      <c r="O798" s="2"/>
      <c r="P798" s="2"/>
      <c r="U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</row>
    <row r="799" spans="13:39" ht="15.75" customHeight="1" x14ac:dyDescent="0.35">
      <c r="M799" s="2"/>
      <c r="N799" s="2"/>
      <c r="O799" s="2"/>
      <c r="P799" s="2"/>
      <c r="U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</row>
    <row r="800" spans="13:39" ht="15.75" customHeight="1" x14ac:dyDescent="0.35">
      <c r="M800" s="2"/>
      <c r="N800" s="2"/>
      <c r="O800" s="2"/>
      <c r="P800" s="2"/>
      <c r="U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</row>
    <row r="801" spans="13:39" ht="15.75" customHeight="1" x14ac:dyDescent="0.35">
      <c r="M801" s="2"/>
      <c r="N801" s="2"/>
      <c r="O801" s="2"/>
      <c r="P801" s="2"/>
      <c r="U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</row>
    <row r="802" spans="13:39" ht="15.75" customHeight="1" x14ac:dyDescent="0.35">
      <c r="M802" s="2"/>
      <c r="N802" s="2"/>
      <c r="O802" s="2"/>
      <c r="P802" s="2"/>
      <c r="U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</row>
    <row r="803" spans="13:39" ht="15.75" customHeight="1" x14ac:dyDescent="0.35">
      <c r="M803" s="2"/>
      <c r="N803" s="2"/>
      <c r="O803" s="2"/>
      <c r="P803" s="2"/>
      <c r="U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</row>
    <row r="804" spans="13:39" ht="15.75" customHeight="1" x14ac:dyDescent="0.35">
      <c r="M804" s="2"/>
      <c r="N804" s="2"/>
      <c r="O804" s="2"/>
      <c r="P804" s="2"/>
      <c r="U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</row>
    <row r="805" spans="13:39" ht="15.75" customHeight="1" x14ac:dyDescent="0.35">
      <c r="M805" s="2"/>
      <c r="N805" s="2"/>
      <c r="O805" s="2"/>
      <c r="P805" s="2"/>
      <c r="U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</row>
    <row r="806" spans="13:39" ht="15.75" customHeight="1" x14ac:dyDescent="0.35">
      <c r="M806" s="2"/>
      <c r="N806" s="2"/>
      <c r="O806" s="2"/>
      <c r="P806" s="2"/>
      <c r="U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</row>
    <row r="807" spans="13:39" ht="15.75" customHeight="1" x14ac:dyDescent="0.35">
      <c r="M807" s="2"/>
      <c r="N807" s="2"/>
      <c r="O807" s="2"/>
      <c r="P807" s="2"/>
      <c r="U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</row>
    <row r="808" spans="13:39" ht="15.75" customHeight="1" x14ac:dyDescent="0.35">
      <c r="M808" s="2"/>
      <c r="N808" s="2"/>
      <c r="O808" s="2"/>
      <c r="P808" s="2"/>
      <c r="U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</row>
    <row r="809" spans="13:39" ht="15.75" customHeight="1" x14ac:dyDescent="0.35">
      <c r="M809" s="2"/>
      <c r="N809" s="2"/>
      <c r="O809" s="2"/>
      <c r="P809" s="2"/>
      <c r="U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</row>
    <row r="810" spans="13:39" ht="15.75" customHeight="1" x14ac:dyDescent="0.35">
      <c r="M810" s="2"/>
      <c r="N810" s="2"/>
      <c r="O810" s="2"/>
      <c r="P810" s="2"/>
      <c r="U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</row>
    <row r="811" spans="13:39" ht="15.75" customHeight="1" x14ac:dyDescent="0.35">
      <c r="M811" s="2"/>
      <c r="N811" s="2"/>
      <c r="O811" s="2"/>
      <c r="P811" s="2"/>
      <c r="U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</row>
    <row r="812" spans="13:39" ht="15.75" customHeight="1" x14ac:dyDescent="0.35">
      <c r="M812" s="2"/>
      <c r="N812" s="2"/>
      <c r="O812" s="2"/>
      <c r="P812" s="2"/>
      <c r="U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</row>
    <row r="813" spans="13:39" ht="15.75" customHeight="1" x14ac:dyDescent="0.35">
      <c r="M813" s="2"/>
      <c r="N813" s="2"/>
      <c r="O813" s="2"/>
      <c r="P813" s="2"/>
      <c r="U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</row>
    <row r="814" spans="13:39" ht="15.75" customHeight="1" x14ac:dyDescent="0.35">
      <c r="M814" s="2"/>
      <c r="N814" s="2"/>
      <c r="O814" s="2"/>
      <c r="P814" s="2"/>
      <c r="U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</row>
    <row r="815" spans="13:39" ht="15.75" customHeight="1" x14ac:dyDescent="0.35">
      <c r="M815" s="2"/>
      <c r="N815" s="2"/>
      <c r="O815" s="2"/>
      <c r="P815" s="2"/>
      <c r="U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</row>
    <row r="816" spans="13:39" ht="15.75" customHeight="1" x14ac:dyDescent="0.35">
      <c r="M816" s="2"/>
      <c r="N816" s="2"/>
      <c r="O816" s="2"/>
      <c r="P816" s="2"/>
      <c r="U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</row>
    <row r="817" spans="13:39" ht="15.75" customHeight="1" x14ac:dyDescent="0.35">
      <c r="M817" s="2"/>
      <c r="N817" s="2"/>
      <c r="O817" s="2"/>
      <c r="P817" s="2"/>
      <c r="U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</row>
    <row r="818" spans="13:39" ht="15.75" customHeight="1" x14ac:dyDescent="0.35">
      <c r="M818" s="2"/>
      <c r="N818" s="2"/>
      <c r="O818" s="2"/>
      <c r="P818" s="2"/>
      <c r="U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</row>
    <row r="819" spans="13:39" ht="15.75" customHeight="1" x14ac:dyDescent="0.35">
      <c r="M819" s="2"/>
      <c r="N819" s="2"/>
      <c r="O819" s="2"/>
      <c r="P819" s="2"/>
      <c r="U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</row>
    <row r="820" spans="13:39" ht="15.75" customHeight="1" x14ac:dyDescent="0.35">
      <c r="M820" s="2"/>
      <c r="N820" s="2"/>
      <c r="O820" s="2"/>
      <c r="P820" s="2"/>
      <c r="U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</row>
    <row r="821" spans="13:39" ht="15.75" customHeight="1" x14ac:dyDescent="0.35">
      <c r="M821" s="2"/>
      <c r="N821" s="2"/>
      <c r="O821" s="2"/>
      <c r="P821" s="2"/>
      <c r="U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</row>
    <row r="822" spans="13:39" ht="15.75" customHeight="1" x14ac:dyDescent="0.35">
      <c r="M822" s="2"/>
      <c r="N822" s="2"/>
      <c r="O822" s="2"/>
      <c r="P822" s="2"/>
      <c r="U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</row>
    <row r="823" spans="13:39" ht="15.75" customHeight="1" x14ac:dyDescent="0.35">
      <c r="M823" s="2"/>
      <c r="N823" s="2"/>
      <c r="O823" s="2"/>
      <c r="P823" s="2"/>
      <c r="U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</row>
    <row r="824" spans="13:39" ht="15.75" customHeight="1" x14ac:dyDescent="0.35">
      <c r="M824" s="2"/>
      <c r="N824" s="2"/>
      <c r="O824" s="2"/>
      <c r="P824" s="2"/>
      <c r="U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</row>
    <row r="825" spans="13:39" ht="15.75" customHeight="1" x14ac:dyDescent="0.35">
      <c r="M825" s="2"/>
      <c r="N825" s="2"/>
      <c r="O825" s="2"/>
      <c r="P825" s="2"/>
      <c r="U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</row>
    <row r="826" spans="13:39" ht="15.75" customHeight="1" x14ac:dyDescent="0.35">
      <c r="M826" s="2"/>
      <c r="N826" s="2"/>
      <c r="O826" s="2"/>
      <c r="P826" s="2"/>
      <c r="U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</row>
    <row r="827" spans="13:39" ht="15.75" customHeight="1" x14ac:dyDescent="0.35">
      <c r="M827" s="2"/>
      <c r="N827" s="2"/>
      <c r="O827" s="2"/>
      <c r="P827" s="2"/>
      <c r="U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</row>
    <row r="828" spans="13:39" ht="15.75" customHeight="1" x14ac:dyDescent="0.35">
      <c r="M828" s="2"/>
      <c r="N828" s="2"/>
      <c r="O828" s="2"/>
      <c r="P828" s="2"/>
      <c r="U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</row>
    <row r="829" spans="13:39" ht="15.75" customHeight="1" x14ac:dyDescent="0.35">
      <c r="M829" s="2"/>
      <c r="N829" s="2"/>
      <c r="O829" s="2"/>
      <c r="P829" s="2"/>
      <c r="U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3:39" ht="15.75" customHeight="1" x14ac:dyDescent="0.35">
      <c r="M830" s="2"/>
      <c r="N830" s="2"/>
      <c r="O830" s="2"/>
      <c r="P830" s="2"/>
      <c r="U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3:39" ht="15.75" customHeight="1" x14ac:dyDescent="0.35">
      <c r="M831" s="2"/>
      <c r="N831" s="2"/>
      <c r="O831" s="2"/>
      <c r="P831" s="2"/>
      <c r="U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3:39" ht="15.75" customHeight="1" x14ac:dyDescent="0.35">
      <c r="M832" s="2"/>
      <c r="N832" s="2"/>
      <c r="O832" s="2"/>
      <c r="P832" s="2"/>
      <c r="U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3:39" ht="15.75" customHeight="1" x14ac:dyDescent="0.35">
      <c r="M833" s="2"/>
      <c r="N833" s="2"/>
      <c r="O833" s="2"/>
      <c r="P833" s="2"/>
      <c r="U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3:39" ht="15.75" customHeight="1" x14ac:dyDescent="0.35">
      <c r="M834" s="2"/>
      <c r="N834" s="2"/>
      <c r="O834" s="2"/>
      <c r="P834" s="2"/>
      <c r="U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3:39" ht="15.75" customHeight="1" x14ac:dyDescent="0.35">
      <c r="M835" s="2"/>
      <c r="N835" s="2"/>
      <c r="O835" s="2"/>
      <c r="P835" s="2"/>
      <c r="U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3:39" ht="15.75" customHeight="1" x14ac:dyDescent="0.35">
      <c r="M836" s="2"/>
      <c r="N836" s="2"/>
      <c r="O836" s="2"/>
      <c r="P836" s="2"/>
      <c r="U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3:39" ht="15.75" customHeight="1" x14ac:dyDescent="0.35">
      <c r="M837" s="2"/>
      <c r="N837" s="2"/>
      <c r="O837" s="2"/>
      <c r="P837" s="2"/>
      <c r="U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3:39" ht="15.75" customHeight="1" x14ac:dyDescent="0.35">
      <c r="M838" s="2"/>
      <c r="N838" s="2"/>
      <c r="O838" s="2"/>
      <c r="P838" s="2"/>
      <c r="U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3:39" ht="15.75" customHeight="1" x14ac:dyDescent="0.35">
      <c r="M839" s="2"/>
      <c r="N839" s="2"/>
      <c r="O839" s="2"/>
      <c r="P839" s="2"/>
      <c r="U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3:39" ht="15.75" customHeight="1" x14ac:dyDescent="0.35">
      <c r="M840" s="2"/>
      <c r="N840" s="2"/>
      <c r="O840" s="2"/>
      <c r="P840" s="2"/>
      <c r="U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3:39" ht="15.75" customHeight="1" x14ac:dyDescent="0.35">
      <c r="M841" s="2"/>
      <c r="N841" s="2"/>
      <c r="O841" s="2"/>
      <c r="P841" s="2"/>
      <c r="U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3:39" ht="15.75" customHeight="1" x14ac:dyDescent="0.35">
      <c r="M842" s="2"/>
      <c r="N842" s="2"/>
      <c r="O842" s="2"/>
      <c r="P842" s="2"/>
      <c r="U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3:39" ht="15.75" customHeight="1" x14ac:dyDescent="0.35">
      <c r="M843" s="2"/>
      <c r="N843" s="2"/>
      <c r="O843" s="2"/>
      <c r="P843" s="2"/>
      <c r="U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3:39" ht="15.75" customHeight="1" x14ac:dyDescent="0.35">
      <c r="M844" s="2"/>
      <c r="N844" s="2"/>
      <c r="O844" s="2"/>
      <c r="P844" s="2"/>
      <c r="U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3:39" ht="15.75" customHeight="1" x14ac:dyDescent="0.35">
      <c r="M845" s="2"/>
      <c r="N845" s="2"/>
      <c r="O845" s="2"/>
      <c r="P845" s="2"/>
      <c r="U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3:39" ht="15.75" customHeight="1" x14ac:dyDescent="0.35">
      <c r="M846" s="2"/>
      <c r="N846" s="2"/>
      <c r="O846" s="2"/>
      <c r="P846" s="2"/>
      <c r="U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  <row r="847" spans="13:39" ht="15.75" customHeight="1" x14ac:dyDescent="0.35">
      <c r="M847" s="2"/>
      <c r="N847" s="2"/>
      <c r="O847" s="2"/>
      <c r="P847" s="2"/>
      <c r="U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</row>
    <row r="848" spans="13:39" ht="15.75" customHeight="1" x14ac:dyDescent="0.35">
      <c r="M848" s="2"/>
      <c r="N848" s="2"/>
      <c r="O848" s="2"/>
      <c r="P848" s="2"/>
      <c r="U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</row>
    <row r="849" spans="13:39" ht="15.75" customHeight="1" x14ac:dyDescent="0.35">
      <c r="M849" s="2"/>
      <c r="N849" s="2"/>
      <c r="O849" s="2"/>
      <c r="P849" s="2"/>
      <c r="U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</row>
    <row r="850" spans="13:39" ht="15.75" customHeight="1" x14ac:dyDescent="0.35">
      <c r="M850" s="2"/>
      <c r="N850" s="2"/>
      <c r="O850" s="2"/>
      <c r="P850" s="2"/>
      <c r="U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</row>
    <row r="851" spans="13:39" ht="15.75" customHeight="1" x14ac:dyDescent="0.35">
      <c r="M851" s="2"/>
      <c r="N851" s="2"/>
      <c r="O851" s="2"/>
      <c r="P851" s="2"/>
      <c r="U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</row>
    <row r="852" spans="13:39" ht="15.75" customHeight="1" x14ac:dyDescent="0.35">
      <c r="M852" s="2"/>
      <c r="N852" s="2"/>
      <c r="O852" s="2"/>
      <c r="P852" s="2"/>
      <c r="U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</row>
    <row r="853" spans="13:39" ht="15.75" customHeight="1" x14ac:dyDescent="0.35">
      <c r="M853" s="2"/>
      <c r="N853" s="2"/>
      <c r="O853" s="2"/>
      <c r="P853" s="2"/>
      <c r="U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</row>
    <row r="854" spans="13:39" ht="15.75" customHeight="1" x14ac:dyDescent="0.35">
      <c r="M854" s="2"/>
      <c r="N854" s="2"/>
      <c r="O854" s="2"/>
      <c r="P854" s="2"/>
      <c r="U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</row>
    <row r="855" spans="13:39" ht="15.75" customHeight="1" x14ac:dyDescent="0.35">
      <c r="M855" s="2"/>
      <c r="N855" s="2"/>
      <c r="O855" s="2"/>
      <c r="P855" s="2"/>
      <c r="U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</row>
    <row r="856" spans="13:39" ht="15.75" customHeight="1" x14ac:dyDescent="0.35">
      <c r="M856" s="2"/>
      <c r="N856" s="2"/>
      <c r="O856" s="2"/>
      <c r="P856" s="2"/>
      <c r="U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</row>
    <row r="857" spans="13:39" ht="15.75" customHeight="1" x14ac:dyDescent="0.35">
      <c r="M857" s="2"/>
      <c r="N857" s="2"/>
      <c r="O857" s="2"/>
      <c r="P857" s="2"/>
      <c r="U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</row>
    <row r="858" spans="13:39" ht="15.75" customHeight="1" x14ac:dyDescent="0.35">
      <c r="M858" s="2"/>
      <c r="N858" s="2"/>
      <c r="O858" s="2"/>
      <c r="P858" s="2"/>
      <c r="U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</row>
    <row r="859" spans="13:39" ht="15.75" customHeight="1" x14ac:dyDescent="0.35">
      <c r="M859" s="2"/>
      <c r="N859" s="2"/>
      <c r="O859" s="2"/>
      <c r="P859" s="2"/>
      <c r="U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</row>
    <row r="860" spans="13:39" ht="15.75" customHeight="1" x14ac:dyDescent="0.35">
      <c r="M860" s="2"/>
      <c r="N860" s="2"/>
      <c r="O860" s="2"/>
      <c r="P860" s="2"/>
      <c r="U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</row>
    <row r="861" spans="13:39" ht="15.75" customHeight="1" x14ac:dyDescent="0.35">
      <c r="M861" s="2"/>
      <c r="N861" s="2"/>
      <c r="O861" s="2"/>
      <c r="P861" s="2"/>
      <c r="U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</row>
    <row r="862" spans="13:39" ht="15.75" customHeight="1" x14ac:dyDescent="0.35">
      <c r="M862" s="2"/>
      <c r="N862" s="2"/>
      <c r="O862" s="2"/>
      <c r="P862" s="2"/>
      <c r="U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</row>
    <row r="863" spans="13:39" ht="15.75" customHeight="1" x14ac:dyDescent="0.35">
      <c r="M863" s="2"/>
      <c r="N863" s="2"/>
      <c r="O863" s="2"/>
      <c r="P863" s="2"/>
      <c r="U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</row>
    <row r="864" spans="13:39" ht="15.75" customHeight="1" x14ac:dyDescent="0.35">
      <c r="M864" s="2"/>
      <c r="N864" s="2"/>
      <c r="O864" s="2"/>
      <c r="P864" s="2"/>
      <c r="U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</row>
    <row r="865" spans="13:39" ht="15.75" customHeight="1" x14ac:dyDescent="0.35">
      <c r="M865" s="2"/>
      <c r="N865" s="2"/>
      <c r="O865" s="2"/>
      <c r="P865" s="2"/>
      <c r="U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</row>
    <row r="866" spans="13:39" ht="15.75" customHeight="1" x14ac:dyDescent="0.35">
      <c r="M866" s="2"/>
      <c r="N866" s="2"/>
      <c r="O866" s="2"/>
      <c r="P866" s="2"/>
      <c r="U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</row>
    <row r="867" spans="13:39" ht="15.75" customHeight="1" x14ac:dyDescent="0.35">
      <c r="M867" s="2"/>
      <c r="N867" s="2"/>
      <c r="O867" s="2"/>
      <c r="P867" s="2"/>
      <c r="U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</row>
    <row r="868" spans="13:39" ht="15.75" customHeight="1" x14ac:dyDescent="0.35">
      <c r="M868" s="2"/>
      <c r="N868" s="2"/>
      <c r="O868" s="2"/>
      <c r="P868" s="2"/>
      <c r="U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</row>
    <row r="869" spans="13:39" ht="15.75" customHeight="1" x14ac:dyDescent="0.35">
      <c r="M869" s="2"/>
      <c r="N869" s="2"/>
      <c r="O869" s="2"/>
      <c r="P869" s="2"/>
      <c r="U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</row>
    <row r="870" spans="13:39" ht="15.75" customHeight="1" x14ac:dyDescent="0.35">
      <c r="M870" s="2"/>
      <c r="N870" s="2"/>
      <c r="O870" s="2"/>
      <c r="P870" s="2"/>
      <c r="U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</row>
    <row r="871" spans="13:39" ht="15.75" customHeight="1" x14ac:dyDescent="0.35">
      <c r="M871" s="2"/>
      <c r="N871" s="2"/>
      <c r="O871" s="2"/>
      <c r="P871" s="2"/>
      <c r="U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</row>
    <row r="872" spans="13:39" ht="15.75" customHeight="1" x14ac:dyDescent="0.35">
      <c r="M872" s="2"/>
      <c r="N872" s="2"/>
      <c r="O872" s="2"/>
      <c r="P872" s="2"/>
      <c r="U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</row>
    <row r="873" spans="13:39" ht="15.75" customHeight="1" x14ac:dyDescent="0.35">
      <c r="M873" s="2"/>
      <c r="N873" s="2"/>
      <c r="O873" s="2"/>
      <c r="P873" s="2"/>
      <c r="U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</row>
    <row r="874" spans="13:39" ht="15.75" customHeight="1" x14ac:dyDescent="0.35">
      <c r="M874" s="2"/>
      <c r="N874" s="2"/>
      <c r="O874" s="2"/>
      <c r="P874" s="2"/>
      <c r="U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</row>
    <row r="875" spans="13:39" ht="15.75" customHeight="1" x14ac:dyDescent="0.35">
      <c r="M875" s="2"/>
      <c r="N875" s="2"/>
      <c r="O875" s="2"/>
      <c r="P875" s="2"/>
      <c r="U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</row>
    <row r="876" spans="13:39" ht="15.75" customHeight="1" x14ac:dyDescent="0.35">
      <c r="M876" s="2"/>
      <c r="N876" s="2"/>
      <c r="O876" s="2"/>
      <c r="P876" s="2"/>
      <c r="U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</row>
    <row r="877" spans="13:39" ht="15.75" customHeight="1" x14ac:dyDescent="0.35">
      <c r="M877" s="2"/>
      <c r="N877" s="2"/>
      <c r="O877" s="2"/>
      <c r="P877" s="2"/>
      <c r="U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</row>
    <row r="878" spans="13:39" ht="15.75" customHeight="1" x14ac:dyDescent="0.35">
      <c r="M878" s="2"/>
      <c r="N878" s="2"/>
      <c r="O878" s="2"/>
      <c r="P878" s="2"/>
      <c r="U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</row>
    <row r="879" spans="13:39" ht="15.75" customHeight="1" x14ac:dyDescent="0.35">
      <c r="M879" s="2"/>
      <c r="N879" s="2"/>
      <c r="O879" s="2"/>
      <c r="P879" s="2"/>
      <c r="U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</row>
    <row r="880" spans="13:39" ht="15.75" customHeight="1" x14ac:dyDescent="0.35">
      <c r="M880" s="2"/>
      <c r="N880" s="2"/>
      <c r="O880" s="2"/>
      <c r="P880" s="2"/>
      <c r="U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</row>
    <row r="881" spans="13:39" ht="15.75" customHeight="1" x14ac:dyDescent="0.35">
      <c r="M881" s="2"/>
      <c r="N881" s="2"/>
      <c r="O881" s="2"/>
      <c r="P881" s="2"/>
      <c r="U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</row>
    <row r="882" spans="13:39" ht="15.75" customHeight="1" x14ac:dyDescent="0.35">
      <c r="M882" s="2"/>
      <c r="N882" s="2"/>
      <c r="O882" s="2"/>
      <c r="P882" s="2"/>
      <c r="U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</row>
    <row r="883" spans="13:39" ht="15.75" customHeight="1" x14ac:dyDescent="0.35">
      <c r="M883" s="2"/>
      <c r="N883" s="2"/>
      <c r="O883" s="2"/>
      <c r="P883" s="2"/>
      <c r="U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3:39" ht="15.75" customHeight="1" x14ac:dyDescent="0.35">
      <c r="M884" s="2"/>
      <c r="N884" s="2"/>
      <c r="O884" s="2"/>
      <c r="P884" s="2"/>
      <c r="U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3:39" ht="15.75" customHeight="1" x14ac:dyDescent="0.35">
      <c r="M885" s="2"/>
      <c r="N885" s="2"/>
      <c r="O885" s="2"/>
      <c r="P885" s="2"/>
      <c r="U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  <row r="886" spans="13:39" ht="15.75" customHeight="1" x14ac:dyDescent="0.35">
      <c r="M886" s="2"/>
      <c r="N886" s="2"/>
      <c r="O886" s="2"/>
      <c r="P886" s="2"/>
      <c r="U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</row>
    <row r="887" spans="13:39" ht="15.75" customHeight="1" x14ac:dyDescent="0.35">
      <c r="M887" s="2"/>
      <c r="N887" s="2"/>
      <c r="O887" s="2"/>
      <c r="P887" s="2"/>
      <c r="U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</row>
    <row r="888" spans="13:39" ht="15.75" customHeight="1" x14ac:dyDescent="0.35">
      <c r="M888" s="2"/>
      <c r="N888" s="2"/>
      <c r="O888" s="2"/>
      <c r="P888" s="2"/>
      <c r="U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</row>
    <row r="889" spans="13:39" ht="15.75" customHeight="1" x14ac:dyDescent="0.35">
      <c r="M889" s="2"/>
      <c r="N889" s="2"/>
      <c r="O889" s="2"/>
      <c r="P889" s="2"/>
      <c r="U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</row>
    <row r="890" spans="13:39" ht="15.75" customHeight="1" x14ac:dyDescent="0.35">
      <c r="M890" s="2"/>
      <c r="N890" s="2"/>
      <c r="O890" s="2"/>
      <c r="P890" s="2"/>
      <c r="U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</row>
    <row r="891" spans="13:39" ht="15.75" customHeight="1" x14ac:dyDescent="0.35">
      <c r="M891" s="2"/>
      <c r="N891" s="2"/>
      <c r="O891" s="2"/>
      <c r="P891" s="2"/>
      <c r="U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</row>
    <row r="892" spans="13:39" ht="15.75" customHeight="1" x14ac:dyDescent="0.35">
      <c r="M892" s="2"/>
      <c r="N892" s="2"/>
      <c r="O892" s="2"/>
      <c r="P892" s="2"/>
      <c r="U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</row>
    <row r="893" spans="13:39" ht="15.75" customHeight="1" x14ac:dyDescent="0.35">
      <c r="M893" s="2"/>
      <c r="N893" s="2"/>
      <c r="O893" s="2"/>
      <c r="P893" s="2"/>
      <c r="U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</row>
    <row r="894" spans="13:39" ht="15.75" customHeight="1" x14ac:dyDescent="0.35">
      <c r="M894" s="2"/>
      <c r="N894" s="2"/>
      <c r="O894" s="2"/>
      <c r="P894" s="2"/>
      <c r="U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</row>
    <row r="895" spans="13:39" ht="15.75" customHeight="1" x14ac:dyDescent="0.35">
      <c r="M895" s="2"/>
      <c r="N895" s="2"/>
      <c r="O895" s="2"/>
      <c r="P895" s="2"/>
      <c r="U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</row>
    <row r="896" spans="13:39" ht="15.75" customHeight="1" x14ac:dyDescent="0.35">
      <c r="M896" s="2"/>
      <c r="N896" s="2"/>
      <c r="O896" s="2"/>
      <c r="P896" s="2"/>
      <c r="U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</row>
    <row r="897" spans="13:39" ht="15.75" customHeight="1" x14ac:dyDescent="0.35">
      <c r="M897" s="2"/>
      <c r="N897" s="2"/>
      <c r="O897" s="2"/>
      <c r="P897" s="2"/>
      <c r="U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</row>
    <row r="898" spans="13:39" ht="15.75" customHeight="1" x14ac:dyDescent="0.35">
      <c r="M898" s="2"/>
      <c r="N898" s="2"/>
      <c r="O898" s="2"/>
      <c r="P898" s="2"/>
      <c r="U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</row>
    <row r="899" spans="13:39" ht="15.75" customHeight="1" x14ac:dyDescent="0.35">
      <c r="M899" s="2"/>
      <c r="N899" s="2"/>
      <c r="O899" s="2"/>
      <c r="P899" s="2"/>
      <c r="U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</row>
    <row r="900" spans="13:39" ht="15.75" customHeight="1" x14ac:dyDescent="0.35">
      <c r="M900" s="2"/>
      <c r="N900" s="2"/>
      <c r="O900" s="2"/>
      <c r="P900" s="2"/>
      <c r="U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</row>
    <row r="901" spans="13:39" ht="15.75" customHeight="1" x14ac:dyDescent="0.35">
      <c r="M901" s="2"/>
      <c r="N901" s="2"/>
      <c r="O901" s="2"/>
      <c r="P901" s="2"/>
      <c r="U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</row>
    <row r="902" spans="13:39" ht="15.75" customHeight="1" x14ac:dyDescent="0.35">
      <c r="M902" s="2"/>
      <c r="N902" s="2"/>
      <c r="O902" s="2"/>
      <c r="P902" s="2"/>
      <c r="U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</row>
    <row r="903" spans="13:39" ht="15.75" customHeight="1" x14ac:dyDescent="0.35">
      <c r="M903" s="2"/>
      <c r="N903" s="2"/>
      <c r="O903" s="2"/>
      <c r="P903" s="2"/>
      <c r="U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</row>
    <row r="904" spans="13:39" ht="15.75" customHeight="1" x14ac:dyDescent="0.35">
      <c r="M904" s="2"/>
      <c r="N904" s="2"/>
      <c r="O904" s="2"/>
      <c r="P904" s="2"/>
      <c r="U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</row>
    <row r="905" spans="13:39" ht="15.75" customHeight="1" x14ac:dyDescent="0.35">
      <c r="M905" s="2"/>
      <c r="N905" s="2"/>
      <c r="O905" s="2"/>
      <c r="P905" s="2"/>
      <c r="U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</row>
    <row r="906" spans="13:39" ht="15.75" customHeight="1" x14ac:dyDescent="0.35">
      <c r="M906" s="2"/>
      <c r="N906" s="2"/>
      <c r="O906" s="2"/>
      <c r="P906" s="2"/>
      <c r="U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</row>
    <row r="907" spans="13:39" ht="15.75" customHeight="1" x14ac:dyDescent="0.35">
      <c r="M907" s="2"/>
      <c r="N907" s="2"/>
      <c r="O907" s="2"/>
      <c r="P907" s="2"/>
      <c r="U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</row>
    <row r="908" spans="13:39" ht="15.75" customHeight="1" x14ac:dyDescent="0.35">
      <c r="M908" s="2"/>
      <c r="N908" s="2"/>
      <c r="O908" s="2"/>
      <c r="P908" s="2"/>
      <c r="U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</row>
    <row r="909" spans="13:39" ht="15.75" customHeight="1" x14ac:dyDescent="0.35">
      <c r="M909" s="2"/>
      <c r="N909" s="2"/>
      <c r="O909" s="2"/>
      <c r="P909" s="2"/>
      <c r="U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</row>
    <row r="910" spans="13:39" ht="15.75" customHeight="1" x14ac:dyDescent="0.35">
      <c r="M910" s="2"/>
      <c r="N910" s="2"/>
      <c r="O910" s="2"/>
      <c r="P910" s="2"/>
      <c r="U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</row>
    <row r="911" spans="13:39" ht="15.75" customHeight="1" x14ac:dyDescent="0.35">
      <c r="M911" s="2"/>
      <c r="N911" s="2"/>
      <c r="O911" s="2"/>
      <c r="P911" s="2"/>
      <c r="U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</row>
    <row r="912" spans="13:39" ht="15.75" customHeight="1" x14ac:dyDescent="0.35">
      <c r="M912" s="2"/>
      <c r="N912" s="2"/>
      <c r="O912" s="2"/>
      <c r="P912" s="2"/>
      <c r="U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</row>
    <row r="913" spans="13:39" ht="15.75" customHeight="1" x14ac:dyDescent="0.35">
      <c r="M913" s="2"/>
      <c r="N913" s="2"/>
      <c r="O913" s="2"/>
      <c r="P913" s="2"/>
      <c r="U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</row>
    <row r="914" spans="13:39" ht="15.75" customHeight="1" x14ac:dyDescent="0.35">
      <c r="M914" s="2"/>
      <c r="N914" s="2"/>
      <c r="O914" s="2"/>
      <c r="P914" s="2"/>
      <c r="U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</row>
    <row r="915" spans="13:39" ht="15.75" customHeight="1" x14ac:dyDescent="0.35">
      <c r="M915" s="2"/>
      <c r="N915" s="2"/>
      <c r="O915" s="2"/>
      <c r="P915" s="2"/>
      <c r="U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</row>
    <row r="916" spans="13:39" ht="15.75" customHeight="1" x14ac:dyDescent="0.35">
      <c r="M916" s="2"/>
      <c r="N916" s="2"/>
      <c r="O916" s="2"/>
      <c r="P916" s="2"/>
      <c r="U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</row>
    <row r="917" spans="13:39" ht="15.75" customHeight="1" x14ac:dyDescent="0.35">
      <c r="M917" s="2"/>
      <c r="N917" s="2"/>
      <c r="O917" s="2"/>
      <c r="P917" s="2"/>
      <c r="U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</row>
    <row r="918" spans="13:39" ht="15.75" customHeight="1" x14ac:dyDescent="0.35">
      <c r="M918" s="2"/>
      <c r="N918" s="2"/>
      <c r="O918" s="2"/>
      <c r="P918" s="2"/>
      <c r="U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</row>
    <row r="919" spans="13:39" ht="15.75" customHeight="1" x14ac:dyDescent="0.35">
      <c r="M919" s="2"/>
      <c r="N919" s="2"/>
      <c r="O919" s="2"/>
      <c r="P919" s="2"/>
      <c r="U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</row>
    <row r="920" spans="13:39" ht="15.75" customHeight="1" x14ac:dyDescent="0.35">
      <c r="M920" s="2"/>
      <c r="N920" s="2"/>
      <c r="O920" s="2"/>
      <c r="P920" s="2"/>
      <c r="U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</row>
    <row r="921" spans="13:39" ht="15.75" customHeight="1" x14ac:dyDescent="0.35">
      <c r="M921" s="2"/>
      <c r="N921" s="2"/>
      <c r="O921" s="2"/>
      <c r="P921" s="2"/>
      <c r="U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</row>
    <row r="922" spans="13:39" ht="15.75" customHeight="1" x14ac:dyDescent="0.35">
      <c r="M922" s="2"/>
      <c r="N922" s="2"/>
      <c r="O922" s="2"/>
      <c r="P922" s="2"/>
      <c r="U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</row>
    <row r="923" spans="13:39" ht="15.75" customHeight="1" x14ac:dyDescent="0.35">
      <c r="M923" s="2"/>
      <c r="N923" s="2"/>
      <c r="O923" s="2"/>
      <c r="P923" s="2"/>
      <c r="U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</row>
    <row r="924" spans="13:39" ht="15.75" customHeight="1" x14ac:dyDescent="0.35">
      <c r="M924" s="2"/>
      <c r="N924" s="2"/>
      <c r="O924" s="2"/>
      <c r="P924" s="2"/>
      <c r="U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</row>
    <row r="925" spans="13:39" ht="15.75" customHeight="1" x14ac:dyDescent="0.35">
      <c r="M925" s="2"/>
      <c r="N925" s="2"/>
      <c r="O925" s="2"/>
      <c r="P925" s="2"/>
      <c r="U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</row>
    <row r="926" spans="13:39" ht="15.75" customHeight="1" x14ac:dyDescent="0.35">
      <c r="M926" s="2"/>
      <c r="N926" s="2"/>
      <c r="O926" s="2"/>
      <c r="P926" s="2"/>
      <c r="U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</row>
    <row r="927" spans="13:39" ht="15.75" customHeight="1" x14ac:dyDescent="0.35">
      <c r="M927" s="2"/>
      <c r="N927" s="2"/>
      <c r="O927" s="2"/>
      <c r="P927" s="2"/>
      <c r="U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</row>
    <row r="928" spans="13:39" ht="15.75" customHeight="1" x14ac:dyDescent="0.35">
      <c r="M928" s="2"/>
      <c r="N928" s="2"/>
      <c r="O928" s="2"/>
      <c r="P928" s="2"/>
      <c r="U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</row>
    <row r="929" spans="13:39" ht="15.75" customHeight="1" x14ac:dyDescent="0.35">
      <c r="M929" s="2"/>
      <c r="N929" s="2"/>
      <c r="O929" s="2"/>
      <c r="P929" s="2"/>
      <c r="U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</row>
    <row r="930" spans="13:39" ht="15.75" customHeight="1" x14ac:dyDescent="0.35">
      <c r="M930" s="2"/>
      <c r="N930" s="2"/>
      <c r="O930" s="2"/>
      <c r="P930" s="2"/>
      <c r="U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</row>
    <row r="931" spans="13:39" ht="15.75" customHeight="1" x14ac:dyDescent="0.35">
      <c r="M931" s="2"/>
      <c r="N931" s="2"/>
      <c r="O931" s="2"/>
      <c r="P931" s="2"/>
      <c r="U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</row>
    <row r="932" spans="13:39" ht="15.75" customHeight="1" x14ac:dyDescent="0.35">
      <c r="M932" s="2"/>
      <c r="N932" s="2"/>
      <c r="O932" s="2"/>
      <c r="P932" s="2"/>
      <c r="U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</row>
    <row r="933" spans="13:39" ht="15.75" customHeight="1" x14ac:dyDescent="0.35">
      <c r="M933" s="2"/>
      <c r="N933" s="2"/>
      <c r="O933" s="2"/>
      <c r="P933" s="2"/>
      <c r="U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</row>
    <row r="934" spans="13:39" ht="15.75" customHeight="1" x14ac:dyDescent="0.35">
      <c r="M934" s="2"/>
      <c r="N934" s="2"/>
      <c r="O934" s="2"/>
      <c r="P934" s="2"/>
      <c r="U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</row>
    <row r="935" spans="13:39" ht="15.75" customHeight="1" x14ac:dyDescent="0.35">
      <c r="M935" s="2"/>
      <c r="N935" s="2"/>
      <c r="O935" s="2"/>
      <c r="P935" s="2"/>
      <c r="U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</row>
    <row r="936" spans="13:39" ht="15.75" customHeight="1" x14ac:dyDescent="0.35">
      <c r="M936" s="2"/>
      <c r="N936" s="2"/>
      <c r="O936" s="2"/>
      <c r="P936" s="2"/>
      <c r="U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</row>
    <row r="937" spans="13:39" ht="15.75" customHeight="1" x14ac:dyDescent="0.35">
      <c r="M937" s="2"/>
      <c r="N937" s="2"/>
      <c r="O937" s="2"/>
      <c r="P937" s="2"/>
      <c r="U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</row>
    <row r="938" spans="13:39" ht="15.75" customHeight="1" x14ac:dyDescent="0.35">
      <c r="M938" s="2"/>
      <c r="N938" s="2"/>
      <c r="O938" s="2"/>
      <c r="P938" s="2"/>
      <c r="U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</row>
    <row r="939" spans="13:39" ht="15.75" customHeight="1" x14ac:dyDescent="0.35">
      <c r="M939" s="2"/>
      <c r="N939" s="2"/>
      <c r="O939" s="2"/>
      <c r="P939" s="2"/>
      <c r="U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</row>
    <row r="940" spans="13:39" ht="15.75" customHeight="1" x14ac:dyDescent="0.35">
      <c r="M940" s="2"/>
      <c r="N940" s="2"/>
      <c r="O940" s="2"/>
      <c r="P940" s="2"/>
      <c r="U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</row>
    <row r="941" spans="13:39" ht="15.75" customHeight="1" x14ac:dyDescent="0.35">
      <c r="M941" s="2"/>
      <c r="N941" s="2"/>
      <c r="O941" s="2"/>
      <c r="P941" s="2"/>
      <c r="U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</row>
    <row r="942" spans="13:39" ht="15.75" customHeight="1" x14ac:dyDescent="0.35">
      <c r="M942" s="2"/>
      <c r="N942" s="2"/>
      <c r="O942" s="2"/>
      <c r="P942" s="2"/>
      <c r="U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</row>
    <row r="943" spans="13:39" ht="15.75" customHeight="1" x14ac:dyDescent="0.35">
      <c r="M943" s="2"/>
      <c r="N943" s="2"/>
      <c r="O943" s="2"/>
      <c r="P943" s="2"/>
      <c r="U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</row>
    <row r="944" spans="13:39" ht="15.75" customHeight="1" x14ac:dyDescent="0.35">
      <c r="M944" s="2"/>
      <c r="N944" s="2"/>
      <c r="O944" s="2"/>
      <c r="P944" s="2"/>
      <c r="U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</row>
    <row r="945" spans="13:39" ht="15.75" customHeight="1" x14ac:dyDescent="0.35">
      <c r="M945" s="2"/>
      <c r="N945" s="2"/>
      <c r="O945" s="2"/>
      <c r="P945" s="2"/>
      <c r="U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</row>
    <row r="946" spans="13:39" ht="15.75" customHeight="1" x14ac:dyDescent="0.35">
      <c r="M946" s="2"/>
      <c r="N946" s="2"/>
      <c r="O946" s="2"/>
      <c r="P946" s="2"/>
      <c r="U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</row>
    <row r="947" spans="13:39" ht="15.75" customHeight="1" x14ac:dyDescent="0.35">
      <c r="M947" s="2"/>
      <c r="N947" s="2"/>
      <c r="O947" s="2"/>
      <c r="P947" s="2"/>
      <c r="U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</row>
    <row r="948" spans="13:39" ht="15.75" customHeight="1" x14ac:dyDescent="0.35">
      <c r="M948" s="2"/>
      <c r="N948" s="2"/>
      <c r="O948" s="2"/>
      <c r="P948" s="2"/>
      <c r="U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</row>
    <row r="949" spans="13:39" ht="15.75" customHeight="1" x14ac:dyDescent="0.35">
      <c r="M949" s="2"/>
      <c r="N949" s="2"/>
      <c r="O949" s="2"/>
      <c r="P949" s="2"/>
      <c r="U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</row>
    <row r="950" spans="13:39" ht="15.75" customHeight="1" x14ac:dyDescent="0.35">
      <c r="M950" s="2"/>
      <c r="N950" s="2"/>
      <c r="O950" s="2"/>
      <c r="P950" s="2"/>
      <c r="U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</row>
    <row r="951" spans="13:39" ht="15.75" customHeight="1" x14ac:dyDescent="0.35">
      <c r="M951" s="2"/>
      <c r="N951" s="2"/>
      <c r="O951" s="2"/>
      <c r="P951" s="2"/>
      <c r="U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</row>
    <row r="952" spans="13:39" ht="15.75" customHeight="1" x14ac:dyDescent="0.35">
      <c r="M952" s="2"/>
      <c r="N952" s="2"/>
      <c r="O952" s="2"/>
      <c r="P952" s="2"/>
      <c r="U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</row>
    <row r="953" spans="13:39" ht="15.75" customHeight="1" x14ac:dyDescent="0.35">
      <c r="M953" s="2"/>
      <c r="N953" s="2"/>
      <c r="O953" s="2"/>
      <c r="P953" s="2"/>
      <c r="U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</row>
    <row r="954" spans="13:39" ht="15.75" customHeight="1" x14ac:dyDescent="0.35">
      <c r="M954" s="2"/>
      <c r="N954" s="2"/>
      <c r="O954" s="2"/>
      <c r="P954" s="2"/>
      <c r="U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</row>
    <row r="955" spans="13:39" ht="15.75" customHeight="1" x14ac:dyDescent="0.35">
      <c r="M955" s="2"/>
      <c r="N955" s="2"/>
      <c r="O955" s="2"/>
      <c r="P955" s="2"/>
      <c r="U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</row>
    <row r="956" spans="13:39" ht="15.75" customHeight="1" x14ac:dyDescent="0.35">
      <c r="M956" s="2"/>
      <c r="N956" s="2"/>
      <c r="O956" s="2"/>
      <c r="P956" s="2"/>
      <c r="U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</row>
    <row r="957" spans="13:39" ht="15.75" customHeight="1" x14ac:dyDescent="0.35">
      <c r="M957" s="2"/>
      <c r="N957" s="2"/>
      <c r="O957" s="2"/>
      <c r="P957" s="2"/>
      <c r="U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</row>
    <row r="958" spans="13:39" ht="15.75" customHeight="1" x14ac:dyDescent="0.35">
      <c r="M958" s="2"/>
      <c r="N958" s="2"/>
      <c r="O958" s="2"/>
      <c r="P958" s="2"/>
      <c r="U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</row>
    <row r="959" spans="13:39" ht="15.75" customHeight="1" x14ac:dyDescent="0.35">
      <c r="M959" s="2"/>
      <c r="N959" s="2"/>
      <c r="O959" s="2"/>
      <c r="P959" s="2"/>
      <c r="U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</row>
    <row r="960" spans="13:39" ht="15.75" customHeight="1" x14ac:dyDescent="0.35">
      <c r="M960" s="2"/>
      <c r="N960" s="2"/>
      <c r="O960" s="2"/>
      <c r="P960" s="2"/>
      <c r="U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</row>
    <row r="961" spans="13:39" ht="15.75" customHeight="1" x14ac:dyDescent="0.35">
      <c r="M961" s="2"/>
      <c r="N961" s="2"/>
      <c r="O961" s="2"/>
      <c r="P961" s="2"/>
      <c r="U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</row>
    <row r="962" spans="13:39" ht="15.75" customHeight="1" x14ac:dyDescent="0.35">
      <c r="M962" s="2"/>
      <c r="N962" s="2"/>
      <c r="O962" s="2"/>
      <c r="P962" s="2"/>
      <c r="U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</row>
    <row r="963" spans="13:39" ht="15.75" customHeight="1" x14ac:dyDescent="0.35">
      <c r="M963" s="2"/>
      <c r="N963" s="2"/>
      <c r="O963" s="2"/>
      <c r="P963" s="2"/>
      <c r="U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</row>
    <row r="964" spans="13:39" ht="15.75" customHeight="1" x14ac:dyDescent="0.35">
      <c r="M964" s="2"/>
      <c r="N964" s="2"/>
      <c r="O964" s="2"/>
      <c r="P964" s="2"/>
      <c r="U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</row>
  </sheetData>
  <autoFilter ref="A8:AK30" xr:uid="{D05DB038-FEB1-4757-90E6-F4B05D2983F4}"/>
  <sortState xmlns:xlrd2="http://schemas.microsoft.com/office/spreadsheetml/2017/richdata2" ref="B9:L30">
    <sortCondition ref="B9:B30"/>
  </sortState>
  <mergeCells count="4">
    <mergeCell ref="A2:Q4"/>
    <mergeCell ref="D7:AN7"/>
    <mergeCell ref="A6:AN6"/>
    <mergeCell ref="A7:C7"/>
  </mergeCells>
  <conditionalFormatting sqref="D9:L30 X9:AB30 O9:U30">
    <cfRule type="cellIs" dxfId="23" priority="22" operator="greaterThan">
      <formula>0.5</formula>
    </cfRule>
  </conditionalFormatting>
  <conditionalFormatting sqref="M9:N30 V9:W30 AC9:AD30 AJ9:AK30">
    <cfRule type="cellIs" dxfId="22" priority="10" operator="greaterThan">
      <formula>4.9</formula>
    </cfRule>
    <cfRule type="cellIs" dxfId="21" priority="11" operator="between">
      <formula>0.5</formula>
      <formula>2.9</formula>
    </cfRule>
    <cfRule type="cellIs" dxfId="20" priority="12" operator="between">
      <formula>2.9</formula>
      <formula>4.9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419A-F4FE-45DB-B53E-00B3B525F047}">
  <dimension ref="A1:AG976"/>
  <sheetViews>
    <sheetView topLeftCell="A5" zoomScale="70" zoomScaleNormal="70" workbookViewId="0">
      <selection activeCell="E17" sqref="E17"/>
    </sheetView>
  </sheetViews>
  <sheetFormatPr baseColWidth="10" defaultColWidth="14.453125" defaultRowHeight="15" customHeight="1" x14ac:dyDescent="0.25"/>
  <cols>
    <col min="1" max="1" width="5.453125" style="3" customWidth="1"/>
    <col min="2" max="2" width="45.453125" style="3" customWidth="1"/>
    <col min="3" max="3" width="16.54296875" style="3" customWidth="1"/>
    <col min="4" max="4" width="13.54296875" style="3" customWidth="1"/>
    <col min="5" max="7" width="11.453125" style="3" customWidth="1"/>
    <col min="8" max="8" width="11.453125" style="28" customWidth="1"/>
    <col min="9" max="9" width="11.453125" style="3" customWidth="1"/>
    <col min="10" max="10" width="8.81640625" style="3" customWidth="1"/>
    <col min="11" max="11" width="12.08984375" style="28" customWidth="1"/>
    <col min="12" max="12" width="12.1796875" style="3" customWidth="1"/>
    <col min="13" max="16" width="11.453125" style="3" customWidth="1"/>
    <col min="17" max="17" width="10.54296875" style="4" customWidth="1"/>
    <col min="18" max="18" width="12" style="28" customWidth="1"/>
    <col min="19" max="23" width="11.453125" style="3" customWidth="1"/>
    <col min="24" max="24" width="14.453125" style="3"/>
    <col min="25" max="25" width="14.453125" style="28"/>
    <col min="26" max="27" width="14.453125" style="3" customWidth="1"/>
    <col min="28" max="29" width="14.453125" style="28" customWidth="1"/>
    <col min="30" max="30" width="14.453125" style="3" customWidth="1"/>
    <col min="31" max="31" width="14.26953125" style="3" customWidth="1"/>
    <col min="32" max="32" width="14.453125" style="28"/>
    <col min="33" max="16384" width="14.453125" style="3"/>
  </cols>
  <sheetData>
    <row r="1" spans="1:33" thickBot="1" x14ac:dyDescent="0.4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8"/>
    </row>
    <row r="2" spans="1:33" ht="15" customHeight="1" x14ac:dyDescent="0.35">
      <c r="A2" s="98" t="s">
        <v>118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  <c r="Q2" s="1"/>
      <c r="R2" s="1"/>
      <c r="S2" s="1"/>
      <c r="T2" s="1"/>
      <c r="U2" s="1"/>
      <c r="V2" s="1"/>
      <c r="W2" s="1"/>
      <c r="X2" s="28"/>
    </row>
    <row r="3" spans="1:33" ht="14.5" x14ac:dyDescent="0.3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7"/>
      <c r="Q3" s="1"/>
      <c r="R3" s="1"/>
      <c r="S3" s="1"/>
      <c r="T3" s="1"/>
      <c r="U3" s="1"/>
      <c r="V3" s="1"/>
      <c r="W3" s="1"/>
      <c r="X3" s="28"/>
    </row>
    <row r="4" spans="1:33" thickBot="1" x14ac:dyDescent="0.4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90"/>
      <c r="Q4" s="1"/>
      <c r="R4" s="1"/>
      <c r="S4" s="1"/>
      <c r="T4" s="1"/>
      <c r="U4" s="1"/>
      <c r="V4" s="1"/>
      <c r="W4" s="1"/>
      <c r="X4" s="28"/>
    </row>
    <row r="5" spans="1:33" ht="15.5" x14ac:dyDescent="0.3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8"/>
    </row>
    <row r="6" spans="1:33" ht="16" thickBot="1" x14ac:dyDescent="0.4">
      <c r="A6" s="99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1"/>
      <c r="R6" s="1"/>
      <c r="S6" s="1"/>
      <c r="T6" s="1"/>
      <c r="U6" s="1"/>
      <c r="V6" s="1"/>
      <c r="W6" s="1"/>
      <c r="X6" s="28"/>
    </row>
    <row r="7" spans="1:33" ht="15.75" customHeight="1" thickBot="1" x14ac:dyDescent="0.4">
      <c r="A7" s="100" t="s">
        <v>115</v>
      </c>
      <c r="B7" s="101"/>
      <c r="C7" s="101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4"/>
      <c r="Q7" s="1"/>
      <c r="R7" s="1"/>
      <c r="S7" s="1"/>
      <c r="T7" s="1"/>
      <c r="U7" s="1"/>
      <c r="V7" s="1"/>
      <c r="W7" s="1"/>
      <c r="X7" s="28"/>
    </row>
    <row r="8" spans="1:33" ht="53.5" customHeight="1" thickBot="1" x14ac:dyDescent="0.3">
      <c r="A8" s="12" t="s">
        <v>11</v>
      </c>
      <c r="B8" s="13" t="s">
        <v>4</v>
      </c>
      <c r="C8" s="13" t="s">
        <v>120</v>
      </c>
      <c r="D8" s="18" t="s">
        <v>94</v>
      </c>
      <c r="E8" s="18" t="s">
        <v>130</v>
      </c>
      <c r="F8" s="18" t="s">
        <v>95</v>
      </c>
      <c r="G8" s="18" t="s">
        <v>96</v>
      </c>
      <c r="H8" s="18" t="s">
        <v>97</v>
      </c>
      <c r="I8" s="18" t="s">
        <v>98</v>
      </c>
      <c r="J8" s="65" t="s">
        <v>31</v>
      </c>
      <c r="K8" s="64" t="s">
        <v>36</v>
      </c>
      <c r="L8" s="22" t="s">
        <v>127</v>
      </c>
      <c r="M8" s="22" t="s">
        <v>131</v>
      </c>
      <c r="N8" s="22" t="s">
        <v>32</v>
      </c>
      <c r="O8" s="22" t="s">
        <v>33</v>
      </c>
      <c r="P8" s="22" t="s">
        <v>34</v>
      </c>
      <c r="Q8" s="65" t="s">
        <v>15</v>
      </c>
      <c r="R8" s="64" t="s">
        <v>36</v>
      </c>
      <c r="S8" s="21" t="s">
        <v>35</v>
      </c>
      <c r="T8" s="21" t="s">
        <v>37</v>
      </c>
      <c r="U8" s="21" t="s">
        <v>38</v>
      </c>
      <c r="V8" s="21" t="s">
        <v>39</v>
      </c>
      <c r="W8" s="21" t="s">
        <v>40</v>
      </c>
      <c r="X8" s="65" t="s">
        <v>16</v>
      </c>
      <c r="Y8" s="64" t="s">
        <v>36</v>
      </c>
      <c r="Z8" s="34" t="s">
        <v>20</v>
      </c>
      <c r="AA8" s="34" t="s">
        <v>21</v>
      </c>
      <c r="AB8" s="34" t="s">
        <v>25</v>
      </c>
      <c r="AC8" s="34" t="s">
        <v>26</v>
      </c>
      <c r="AD8" s="34" t="s">
        <v>27</v>
      </c>
      <c r="AE8" s="65" t="s">
        <v>24</v>
      </c>
      <c r="AF8" s="64" t="s">
        <v>36</v>
      </c>
    </row>
    <row r="9" spans="1:33" ht="19" customHeight="1" thickBot="1" x14ac:dyDescent="0.4">
      <c r="A9" s="63">
        <v>1</v>
      </c>
      <c r="B9" s="58" t="s">
        <v>46</v>
      </c>
      <c r="C9" s="58" t="s">
        <v>69</v>
      </c>
      <c r="D9" s="62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f>SUM(D9:I9)</f>
        <v>0</v>
      </c>
      <c r="K9" s="14">
        <f>J9</f>
        <v>0</v>
      </c>
      <c r="L9" s="14">
        <v>0</v>
      </c>
      <c r="M9" s="14">
        <v>1</v>
      </c>
      <c r="N9" s="14">
        <v>1</v>
      </c>
      <c r="O9" s="14">
        <v>0</v>
      </c>
      <c r="P9" s="14">
        <v>0</v>
      </c>
      <c r="Q9" s="14">
        <f>SUM(L9:P9)</f>
        <v>2</v>
      </c>
      <c r="R9" s="14">
        <f>K9+Q9</f>
        <v>2</v>
      </c>
      <c r="S9" s="14">
        <v>0</v>
      </c>
      <c r="T9" s="14">
        <v>0</v>
      </c>
      <c r="U9" s="14">
        <v>0</v>
      </c>
      <c r="V9" s="14">
        <v>1</v>
      </c>
      <c r="W9" s="14">
        <v>0</v>
      </c>
      <c r="X9" s="14">
        <f t="shared" ref="X9:X30" si="0">SUM(S9:W9)</f>
        <v>1</v>
      </c>
      <c r="Y9" s="14">
        <f>R9+X9</f>
        <v>3</v>
      </c>
      <c r="Z9" s="14">
        <v>0</v>
      </c>
      <c r="AA9" s="14">
        <v>0</v>
      </c>
      <c r="AB9" s="14">
        <v>1</v>
      </c>
      <c r="AC9" s="14">
        <v>0</v>
      </c>
      <c r="AD9" s="14">
        <v>0</v>
      </c>
      <c r="AE9" s="14">
        <f>SUM(Z9:AD9)</f>
        <v>1</v>
      </c>
      <c r="AF9" s="14">
        <f>Y9+AE9</f>
        <v>4</v>
      </c>
    </row>
    <row r="10" spans="1:33" thickBot="1" x14ac:dyDescent="0.4">
      <c r="A10" s="63">
        <v>2</v>
      </c>
      <c r="B10" s="35" t="s">
        <v>47</v>
      </c>
      <c r="C10" s="35" t="s">
        <v>70</v>
      </c>
      <c r="D10" s="62">
        <v>0</v>
      </c>
      <c r="E10" s="14">
        <v>0</v>
      </c>
      <c r="F10" s="14">
        <v>0</v>
      </c>
      <c r="G10" s="14">
        <v>0</v>
      </c>
      <c r="H10" s="14" t="s">
        <v>129</v>
      </c>
      <c r="I10" s="14">
        <v>0</v>
      </c>
      <c r="J10" s="14">
        <f t="shared" ref="J10:J30" si="1">SUM(D10:I10)</f>
        <v>0</v>
      </c>
      <c r="K10" s="14">
        <f t="shared" ref="K10:K30" si="2">J10</f>
        <v>0</v>
      </c>
      <c r="L10" s="14">
        <v>1</v>
      </c>
      <c r="M10" s="14">
        <v>1</v>
      </c>
      <c r="N10" s="14">
        <v>0</v>
      </c>
      <c r="O10" s="14">
        <v>0</v>
      </c>
      <c r="P10" s="14">
        <v>0</v>
      </c>
      <c r="Q10" s="14">
        <f t="shared" ref="Q10:Q30" si="3">SUM(L10:P10)</f>
        <v>2</v>
      </c>
      <c r="R10" s="14">
        <f t="shared" ref="R10:R30" si="4">K10+Q10</f>
        <v>2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f t="shared" si="0"/>
        <v>0</v>
      </c>
      <c r="Y10" s="14">
        <f t="shared" ref="Y10:Y30" si="5">R10+X10</f>
        <v>2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f t="shared" ref="AE10:AE30" si="6">SUM(Z10:AD10)</f>
        <v>0</v>
      </c>
      <c r="AF10" s="14">
        <f t="shared" ref="AF10:AF30" si="7">Y10+AE10</f>
        <v>2</v>
      </c>
      <c r="AG10" s="28"/>
    </row>
    <row r="11" spans="1:33" thickBot="1" x14ac:dyDescent="0.4">
      <c r="A11" s="63">
        <v>3</v>
      </c>
      <c r="B11" s="35" t="s">
        <v>48</v>
      </c>
      <c r="C11" s="35" t="s">
        <v>71</v>
      </c>
      <c r="D11" s="62">
        <v>1</v>
      </c>
      <c r="E11" s="14">
        <v>1</v>
      </c>
      <c r="F11" s="14">
        <v>1</v>
      </c>
      <c r="G11" s="14">
        <v>0</v>
      </c>
      <c r="H11" s="14">
        <v>0</v>
      </c>
      <c r="I11" s="14">
        <v>1</v>
      </c>
      <c r="J11" s="14">
        <f t="shared" si="1"/>
        <v>4</v>
      </c>
      <c r="K11" s="14">
        <f t="shared" si="2"/>
        <v>4</v>
      </c>
      <c r="L11" s="14">
        <v>1</v>
      </c>
      <c r="M11" s="14">
        <v>1</v>
      </c>
      <c r="N11" s="14">
        <v>0</v>
      </c>
      <c r="O11" s="14">
        <v>0</v>
      </c>
      <c r="P11" s="14">
        <v>0</v>
      </c>
      <c r="Q11" s="14">
        <f t="shared" si="3"/>
        <v>2</v>
      </c>
      <c r="R11" s="14">
        <f t="shared" si="4"/>
        <v>6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f t="shared" si="0"/>
        <v>0</v>
      </c>
      <c r="Y11" s="14">
        <f t="shared" si="5"/>
        <v>6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f t="shared" si="6"/>
        <v>0</v>
      </c>
      <c r="AF11" s="14">
        <f t="shared" si="7"/>
        <v>6</v>
      </c>
      <c r="AG11" s="28"/>
    </row>
    <row r="12" spans="1:33" ht="14.5" customHeight="1" thickBot="1" x14ac:dyDescent="0.4">
      <c r="A12" s="63">
        <v>4</v>
      </c>
      <c r="B12" s="58" t="s">
        <v>49</v>
      </c>
      <c r="C12" s="58" t="s">
        <v>72</v>
      </c>
      <c r="D12" s="62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f t="shared" si="1"/>
        <v>0</v>
      </c>
      <c r="K12" s="14">
        <f t="shared" si="2"/>
        <v>0</v>
      </c>
      <c r="L12" s="14">
        <v>0</v>
      </c>
      <c r="M12" s="14">
        <v>1</v>
      </c>
      <c r="N12" s="14">
        <v>0</v>
      </c>
      <c r="O12" s="14">
        <v>0</v>
      </c>
      <c r="P12" s="14">
        <v>0</v>
      </c>
      <c r="Q12" s="14">
        <f t="shared" si="3"/>
        <v>1</v>
      </c>
      <c r="R12" s="14">
        <f t="shared" si="4"/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f t="shared" si="0"/>
        <v>0</v>
      </c>
      <c r="Y12" s="14">
        <f t="shared" si="5"/>
        <v>1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f t="shared" si="6"/>
        <v>0</v>
      </c>
      <c r="AF12" s="14">
        <f t="shared" si="7"/>
        <v>1</v>
      </c>
      <c r="AG12" s="28"/>
    </row>
    <row r="13" spans="1:33" thickBot="1" x14ac:dyDescent="0.4">
      <c r="A13" s="63">
        <v>5</v>
      </c>
      <c r="B13" s="58" t="s">
        <v>50</v>
      </c>
      <c r="C13" s="58" t="s">
        <v>73</v>
      </c>
      <c r="D13" s="62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f t="shared" si="1"/>
        <v>0</v>
      </c>
      <c r="K13" s="14">
        <f t="shared" si="2"/>
        <v>0</v>
      </c>
      <c r="L13" s="14">
        <v>0</v>
      </c>
      <c r="M13" s="14">
        <v>1</v>
      </c>
      <c r="N13" s="14">
        <v>0</v>
      </c>
      <c r="O13" s="14">
        <v>0</v>
      </c>
      <c r="P13" s="14">
        <v>0</v>
      </c>
      <c r="Q13" s="14">
        <f t="shared" si="3"/>
        <v>1</v>
      </c>
      <c r="R13" s="14">
        <f t="shared" si="4"/>
        <v>1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f t="shared" si="0"/>
        <v>0</v>
      </c>
      <c r="Y13" s="14">
        <f t="shared" si="5"/>
        <v>1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f t="shared" si="6"/>
        <v>0</v>
      </c>
      <c r="AF13" s="14">
        <f t="shared" si="7"/>
        <v>1</v>
      </c>
      <c r="AG13" s="28"/>
    </row>
    <row r="14" spans="1:33" thickBot="1" x14ac:dyDescent="0.4">
      <c r="A14" s="63">
        <v>6</v>
      </c>
      <c r="B14" s="35" t="s">
        <v>51</v>
      </c>
      <c r="C14" s="35" t="s">
        <v>74</v>
      </c>
      <c r="D14" s="62">
        <v>0</v>
      </c>
      <c r="E14" s="14">
        <v>0</v>
      </c>
      <c r="F14" s="14">
        <v>0</v>
      </c>
      <c r="G14" s="14">
        <v>0</v>
      </c>
      <c r="H14" s="14" t="s">
        <v>129</v>
      </c>
      <c r="I14" s="14">
        <v>1</v>
      </c>
      <c r="J14" s="14">
        <f t="shared" si="1"/>
        <v>1</v>
      </c>
      <c r="K14" s="14">
        <f t="shared" si="2"/>
        <v>1</v>
      </c>
      <c r="L14" s="14">
        <v>1</v>
      </c>
      <c r="M14" s="14">
        <v>1</v>
      </c>
      <c r="N14" s="14">
        <v>0</v>
      </c>
      <c r="O14" s="14">
        <v>0</v>
      </c>
      <c r="P14" s="14">
        <v>0</v>
      </c>
      <c r="Q14" s="14">
        <f t="shared" si="3"/>
        <v>2</v>
      </c>
      <c r="R14" s="14">
        <f t="shared" si="4"/>
        <v>3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f t="shared" si="0"/>
        <v>0</v>
      </c>
      <c r="Y14" s="14">
        <f t="shared" si="5"/>
        <v>3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f t="shared" si="6"/>
        <v>0</v>
      </c>
      <c r="AF14" s="14">
        <f t="shared" si="7"/>
        <v>3</v>
      </c>
      <c r="AG14" s="28"/>
    </row>
    <row r="15" spans="1:33" thickBot="1" x14ac:dyDescent="0.4">
      <c r="A15" s="63">
        <v>7</v>
      </c>
      <c r="B15" s="35" t="s">
        <v>52</v>
      </c>
      <c r="C15" s="35" t="s">
        <v>75</v>
      </c>
      <c r="D15" s="62">
        <v>0</v>
      </c>
      <c r="E15" s="14">
        <v>0</v>
      </c>
      <c r="F15" s="14">
        <v>0</v>
      </c>
      <c r="G15" s="14">
        <v>0</v>
      </c>
      <c r="H15" s="14">
        <v>0</v>
      </c>
      <c r="I15" s="14">
        <v>1</v>
      </c>
      <c r="J15" s="14">
        <f t="shared" si="1"/>
        <v>1</v>
      </c>
      <c r="K15" s="14">
        <f t="shared" si="2"/>
        <v>1</v>
      </c>
      <c r="L15" s="14">
        <v>1</v>
      </c>
      <c r="M15" s="14">
        <v>1</v>
      </c>
      <c r="N15" s="14">
        <v>0</v>
      </c>
      <c r="O15" s="14">
        <v>0</v>
      </c>
      <c r="P15" s="14">
        <v>0</v>
      </c>
      <c r="Q15" s="14">
        <f t="shared" si="3"/>
        <v>2</v>
      </c>
      <c r="R15" s="14">
        <f t="shared" si="4"/>
        <v>3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f t="shared" si="0"/>
        <v>0</v>
      </c>
      <c r="Y15" s="14">
        <f t="shared" si="5"/>
        <v>3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f t="shared" si="6"/>
        <v>0</v>
      </c>
      <c r="AF15" s="14">
        <f t="shared" si="7"/>
        <v>3</v>
      </c>
      <c r="AG15" s="28"/>
    </row>
    <row r="16" spans="1:33" thickBot="1" x14ac:dyDescent="0.4">
      <c r="A16" s="63">
        <v>8</v>
      </c>
      <c r="B16" s="35" t="s">
        <v>53</v>
      </c>
      <c r="C16" s="35" t="s">
        <v>76</v>
      </c>
      <c r="D16" s="62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f t="shared" si="1"/>
        <v>0</v>
      </c>
      <c r="K16" s="14">
        <f t="shared" si="2"/>
        <v>0</v>
      </c>
      <c r="L16" s="14">
        <v>1</v>
      </c>
      <c r="M16" s="14">
        <v>1</v>
      </c>
      <c r="N16" s="14">
        <v>0</v>
      </c>
      <c r="O16" s="14">
        <v>0</v>
      </c>
      <c r="P16" s="14">
        <v>0</v>
      </c>
      <c r="Q16" s="14">
        <f t="shared" si="3"/>
        <v>2</v>
      </c>
      <c r="R16" s="14">
        <f t="shared" si="4"/>
        <v>2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f t="shared" si="0"/>
        <v>0</v>
      </c>
      <c r="Y16" s="14">
        <f t="shared" si="5"/>
        <v>2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f t="shared" si="6"/>
        <v>0</v>
      </c>
      <c r="AF16" s="14">
        <f t="shared" si="7"/>
        <v>2</v>
      </c>
      <c r="AG16" s="28"/>
    </row>
    <row r="17" spans="1:33" thickBot="1" x14ac:dyDescent="0.4">
      <c r="A17" s="63">
        <v>9</v>
      </c>
      <c r="B17" s="35" t="s">
        <v>54</v>
      </c>
      <c r="C17" s="35" t="s">
        <v>77</v>
      </c>
      <c r="D17" s="62">
        <v>0</v>
      </c>
      <c r="E17" s="14">
        <v>1</v>
      </c>
      <c r="F17" s="14">
        <v>0</v>
      </c>
      <c r="G17" s="14">
        <v>0</v>
      </c>
      <c r="H17" s="14">
        <v>0</v>
      </c>
      <c r="I17" s="14">
        <v>1</v>
      </c>
      <c r="J17" s="14">
        <f t="shared" si="1"/>
        <v>2</v>
      </c>
      <c r="K17" s="14">
        <f t="shared" si="2"/>
        <v>2</v>
      </c>
      <c r="L17" s="14">
        <v>1</v>
      </c>
      <c r="M17" s="14">
        <v>1</v>
      </c>
      <c r="N17" s="14">
        <v>0</v>
      </c>
      <c r="O17" s="14">
        <v>0</v>
      </c>
      <c r="P17" s="14">
        <v>0</v>
      </c>
      <c r="Q17" s="14">
        <f t="shared" si="3"/>
        <v>2</v>
      </c>
      <c r="R17" s="14">
        <f t="shared" si="4"/>
        <v>4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f t="shared" si="0"/>
        <v>0</v>
      </c>
      <c r="Y17" s="14">
        <f t="shared" si="5"/>
        <v>4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f t="shared" si="6"/>
        <v>0</v>
      </c>
      <c r="AF17" s="14">
        <f t="shared" si="7"/>
        <v>4</v>
      </c>
      <c r="AG17" s="28"/>
    </row>
    <row r="18" spans="1:33" thickBot="1" x14ac:dyDescent="0.4">
      <c r="A18" s="63">
        <v>10</v>
      </c>
      <c r="B18" s="58" t="s">
        <v>56</v>
      </c>
      <c r="C18" s="58" t="s">
        <v>79</v>
      </c>
      <c r="D18" s="62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f t="shared" si="1"/>
        <v>0</v>
      </c>
      <c r="K18" s="14">
        <f t="shared" si="2"/>
        <v>0</v>
      </c>
      <c r="L18" s="14">
        <v>0</v>
      </c>
      <c r="M18" s="14">
        <v>1</v>
      </c>
      <c r="N18" s="14">
        <v>0</v>
      </c>
      <c r="O18" s="14">
        <v>0</v>
      </c>
      <c r="P18" s="14">
        <v>0</v>
      </c>
      <c r="Q18" s="14">
        <f t="shared" si="3"/>
        <v>1</v>
      </c>
      <c r="R18" s="14">
        <f t="shared" si="4"/>
        <v>1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f t="shared" si="0"/>
        <v>0</v>
      </c>
      <c r="Y18" s="14">
        <f t="shared" si="5"/>
        <v>1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f t="shared" si="6"/>
        <v>0</v>
      </c>
      <c r="AF18" s="14">
        <f t="shared" si="7"/>
        <v>1</v>
      </c>
      <c r="AG18" s="28"/>
    </row>
    <row r="19" spans="1:33" thickBot="1" x14ac:dyDescent="0.4">
      <c r="A19" s="63">
        <v>11</v>
      </c>
      <c r="B19" s="58" t="s">
        <v>58</v>
      </c>
      <c r="C19" s="58" t="s">
        <v>81</v>
      </c>
      <c r="D19" s="62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f t="shared" si="1"/>
        <v>0</v>
      </c>
      <c r="K19" s="14">
        <f t="shared" si="2"/>
        <v>0</v>
      </c>
      <c r="L19" s="14">
        <v>0</v>
      </c>
      <c r="M19" s="14">
        <v>1</v>
      </c>
      <c r="N19" s="14">
        <v>0</v>
      </c>
      <c r="O19" s="14">
        <v>0</v>
      </c>
      <c r="P19" s="14">
        <v>0</v>
      </c>
      <c r="Q19" s="14">
        <f t="shared" si="3"/>
        <v>1</v>
      </c>
      <c r="R19" s="14">
        <f t="shared" si="4"/>
        <v>1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f t="shared" si="0"/>
        <v>0</v>
      </c>
      <c r="Y19" s="14">
        <f t="shared" si="5"/>
        <v>1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f t="shared" si="6"/>
        <v>0</v>
      </c>
      <c r="AF19" s="14">
        <f t="shared" si="7"/>
        <v>1</v>
      </c>
      <c r="AG19" s="28"/>
    </row>
    <row r="20" spans="1:33" s="28" customFormat="1" thickBot="1" x14ac:dyDescent="0.4">
      <c r="A20" s="63">
        <v>12</v>
      </c>
      <c r="B20" s="59" t="s">
        <v>59</v>
      </c>
      <c r="C20" s="59" t="s">
        <v>82</v>
      </c>
      <c r="D20" s="62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f t="shared" si="1"/>
        <v>0</v>
      </c>
      <c r="K20" s="14">
        <f t="shared" si="2"/>
        <v>0</v>
      </c>
      <c r="L20" s="14">
        <v>1</v>
      </c>
      <c r="M20" s="14">
        <v>1</v>
      </c>
      <c r="N20" s="14">
        <v>0</v>
      </c>
      <c r="O20" s="14">
        <v>0</v>
      </c>
      <c r="P20" s="14">
        <v>0</v>
      </c>
      <c r="Q20" s="14">
        <f t="shared" si="3"/>
        <v>2</v>
      </c>
      <c r="R20" s="14">
        <f t="shared" si="4"/>
        <v>2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f t="shared" si="0"/>
        <v>0</v>
      </c>
      <c r="Y20" s="14">
        <f t="shared" si="5"/>
        <v>2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f t="shared" si="6"/>
        <v>0</v>
      </c>
      <c r="AF20" s="14">
        <f t="shared" si="7"/>
        <v>2</v>
      </c>
    </row>
    <row r="21" spans="1:33" thickBot="1" x14ac:dyDescent="0.4">
      <c r="A21" s="63">
        <v>13</v>
      </c>
      <c r="B21" s="58" t="s">
        <v>60</v>
      </c>
      <c r="C21" s="58" t="s">
        <v>83</v>
      </c>
      <c r="D21" s="62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f t="shared" si="1"/>
        <v>0</v>
      </c>
      <c r="K21" s="14">
        <f t="shared" si="2"/>
        <v>0</v>
      </c>
      <c r="L21" s="14">
        <v>0</v>
      </c>
      <c r="M21" s="14">
        <v>1</v>
      </c>
      <c r="N21" s="14">
        <v>0</v>
      </c>
      <c r="O21" s="14">
        <v>0</v>
      </c>
      <c r="P21" s="14">
        <v>0</v>
      </c>
      <c r="Q21" s="14">
        <f t="shared" si="3"/>
        <v>1</v>
      </c>
      <c r="R21" s="14">
        <f t="shared" si="4"/>
        <v>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f t="shared" si="0"/>
        <v>0</v>
      </c>
      <c r="Y21" s="14">
        <f t="shared" si="5"/>
        <v>1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f t="shared" si="6"/>
        <v>0</v>
      </c>
      <c r="AF21" s="14">
        <f t="shared" si="7"/>
        <v>1</v>
      </c>
      <c r="AG21" s="28"/>
    </row>
    <row r="22" spans="1:33" thickBot="1" x14ac:dyDescent="0.4">
      <c r="A22" s="63">
        <v>14</v>
      </c>
      <c r="B22" s="35" t="s">
        <v>61</v>
      </c>
      <c r="C22" s="35" t="s">
        <v>84</v>
      </c>
      <c r="D22" s="62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f t="shared" si="1"/>
        <v>0</v>
      </c>
      <c r="K22" s="14">
        <f t="shared" si="2"/>
        <v>0</v>
      </c>
      <c r="L22" s="14">
        <v>1</v>
      </c>
      <c r="M22" s="14">
        <v>1</v>
      </c>
      <c r="N22" s="14">
        <v>0</v>
      </c>
      <c r="O22" s="14">
        <v>0</v>
      </c>
      <c r="P22" s="14">
        <v>0</v>
      </c>
      <c r="Q22" s="14">
        <f t="shared" si="3"/>
        <v>2</v>
      </c>
      <c r="R22" s="14">
        <f t="shared" si="4"/>
        <v>2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f t="shared" si="0"/>
        <v>0</v>
      </c>
      <c r="Y22" s="14">
        <f t="shared" si="5"/>
        <v>2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f t="shared" si="6"/>
        <v>0</v>
      </c>
      <c r="AF22" s="14">
        <f t="shared" si="7"/>
        <v>2</v>
      </c>
      <c r="AG22" s="28"/>
    </row>
    <row r="23" spans="1:33" thickBot="1" x14ac:dyDescent="0.4">
      <c r="A23" s="63">
        <v>15</v>
      </c>
      <c r="B23" s="35" t="s">
        <v>62</v>
      </c>
      <c r="C23" s="35" t="s">
        <v>85</v>
      </c>
      <c r="D23" s="62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f t="shared" si="1"/>
        <v>0</v>
      </c>
      <c r="K23" s="14">
        <f t="shared" si="2"/>
        <v>0</v>
      </c>
      <c r="L23" s="14">
        <v>1</v>
      </c>
      <c r="M23" s="14">
        <v>1</v>
      </c>
      <c r="N23" s="14">
        <v>0</v>
      </c>
      <c r="O23" s="14">
        <v>0</v>
      </c>
      <c r="P23" s="14">
        <v>0</v>
      </c>
      <c r="Q23" s="14">
        <f t="shared" si="3"/>
        <v>2</v>
      </c>
      <c r="R23" s="14">
        <f t="shared" si="4"/>
        <v>2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f t="shared" si="0"/>
        <v>0</v>
      </c>
      <c r="Y23" s="14">
        <f t="shared" si="5"/>
        <v>2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f t="shared" si="6"/>
        <v>0</v>
      </c>
      <c r="AF23" s="14">
        <f t="shared" si="7"/>
        <v>2</v>
      </c>
      <c r="AG23" s="28"/>
    </row>
    <row r="24" spans="1:33" thickBot="1" x14ac:dyDescent="0.4">
      <c r="A24" s="63">
        <v>16</v>
      </c>
      <c r="B24" s="35" t="s">
        <v>63</v>
      </c>
      <c r="C24" s="35" t="s">
        <v>86</v>
      </c>
      <c r="D24" s="62">
        <v>0</v>
      </c>
      <c r="E24" s="14">
        <v>0</v>
      </c>
      <c r="F24" s="14">
        <v>0</v>
      </c>
      <c r="G24" s="14">
        <v>0</v>
      </c>
      <c r="H24" s="14" t="s">
        <v>129</v>
      </c>
      <c r="I24" s="14">
        <v>0</v>
      </c>
      <c r="J24" s="14">
        <f t="shared" si="1"/>
        <v>0</v>
      </c>
      <c r="K24" s="14">
        <f t="shared" si="2"/>
        <v>0</v>
      </c>
      <c r="L24" s="14">
        <v>1</v>
      </c>
      <c r="M24" s="14">
        <v>1</v>
      </c>
      <c r="N24" s="14">
        <v>0</v>
      </c>
      <c r="O24" s="14">
        <v>0</v>
      </c>
      <c r="P24" s="14">
        <v>0</v>
      </c>
      <c r="Q24" s="14">
        <f t="shared" si="3"/>
        <v>2</v>
      </c>
      <c r="R24" s="14">
        <f t="shared" si="4"/>
        <v>2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f t="shared" si="0"/>
        <v>0</v>
      </c>
      <c r="Y24" s="14">
        <f t="shared" si="5"/>
        <v>2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f t="shared" si="6"/>
        <v>0</v>
      </c>
      <c r="AF24" s="14">
        <f t="shared" si="7"/>
        <v>2</v>
      </c>
      <c r="AG24" s="28"/>
    </row>
    <row r="25" spans="1:33" thickBot="1" x14ac:dyDescent="0.4">
      <c r="A25" s="63">
        <v>17</v>
      </c>
      <c r="B25" s="58" t="s">
        <v>64</v>
      </c>
      <c r="C25" s="58" t="s">
        <v>87</v>
      </c>
      <c r="D25" s="62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f t="shared" si="1"/>
        <v>0</v>
      </c>
      <c r="K25" s="14">
        <f t="shared" si="2"/>
        <v>0</v>
      </c>
      <c r="L25" s="14">
        <v>0</v>
      </c>
      <c r="M25" s="14">
        <v>1</v>
      </c>
      <c r="N25" s="14">
        <v>0</v>
      </c>
      <c r="O25" s="14">
        <v>0</v>
      </c>
      <c r="P25" s="14">
        <v>0</v>
      </c>
      <c r="Q25" s="14">
        <f t="shared" si="3"/>
        <v>1</v>
      </c>
      <c r="R25" s="14">
        <f t="shared" si="4"/>
        <v>1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f t="shared" si="0"/>
        <v>0</v>
      </c>
      <c r="Y25" s="14">
        <f t="shared" si="5"/>
        <v>1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f t="shared" si="6"/>
        <v>0</v>
      </c>
      <c r="AF25" s="14">
        <f t="shared" si="7"/>
        <v>1</v>
      </c>
      <c r="AG25" s="28"/>
    </row>
    <row r="26" spans="1:33" thickBot="1" x14ac:dyDescent="0.4">
      <c r="A26" s="63">
        <v>18</v>
      </c>
      <c r="B26" s="58" t="s">
        <v>65</v>
      </c>
      <c r="C26" s="58" t="s">
        <v>88</v>
      </c>
      <c r="D26" s="62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f t="shared" si="1"/>
        <v>0</v>
      </c>
      <c r="K26" s="14">
        <f t="shared" si="2"/>
        <v>0</v>
      </c>
      <c r="L26" s="14">
        <v>0</v>
      </c>
      <c r="M26" s="14">
        <v>1</v>
      </c>
      <c r="N26" s="14">
        <v>0</v>
      </c>
      <c r="O26" s="14">
        <v>0</v>
      </c>
      <c r="P26" s="14">
        <v>0</v>
      </c>
      <c r="Q26" s="14">
        <f t="shared" si="3"/>
        <v>1</v>
      </c>
      <c r="R26" s="14">
        <f t="shared" si="4"/>
        <v>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f t="shared" si="0"/>
        <v>0</v>
      </c>
      <c r="Y26" s="14">
        <f t="shared" si="5"/>
        <v>1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f t="shared" si="6"/>
        <v>0</v>
      </c>
      <c r="AF26" s="14">
        <f t="shared" si="7"/>
        <v>1</v>
      </c>
      <c r="AG26" s="28"/>
    </row>
    <row r="27" spans="1:33" thickBot="1" x14ac:dyDescent="0.4">
      <c r="A27" s="63">
        <v>19</v>
      </c>
      <c r="B27" s="35" t="s">
        <v>66</v>
      </c>
      <c r="C27" s="35" t="s">
        <v>89</v>
      </c>
      <c r="D27" s="62">
        <v>0</v>
      </c>
      <c r="E27" s="14">
        <v>1</v>
      </c>
      <c r="F27" s="14">
        <v>1</v>
      </c>
      <c r="G27" s="14">
        <v>1</v>
      </c>
      <c r="H27" s="14">
        <v>1</v>
      </c>
      <c r="I27" s="14">
        <v>1</v>
      </c>
      <c r="J27" s="14">
        <f t="shared" si="1"/>
        <v>5</v>
      </c>
      <c r="K27" s="14">
        <f t="shared" si="2"/>
        <v>5</v>
      </c>
      <c r="L27" s="14">
        <v>1</v>
      </c>
      <c r="M27" s="14">
        <v>1</v>
      </c>
      <c r="N27" s="14">
        <v>0</v>
      </c>
      <c r="O27" s="14">
        <v>0</v>
      </c>
      <c r="P27" s="14">
        <v>0</v>
      </c>
      <c r="Q27" s="14">
        <f t="shared" si="3"/>
        <v>2</v>
      </c>
      <c r="R27" s="14">
        <f t="shared" si="4"/>
        <v>7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f t="shared" si="0"/>
        <v>0</v>
      </c>
      <c r="Y27" s="14">
        <f t="shared" si="5"/>
        <v>7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f t="shared" si="6"/>
        <v>0</v>
      </c>
      <c r="AF27" s="14">
        <f t="shared" si="7"/>
        <v>7</v>
      </c>
      <c r="AG27" s="28"/>
    </row>
    <row r="28" spans="1:33" thickBot="1" x14ac:dyDescent="0.4">
      <c r="A28" s="63">
        <v>20</v>
      </c>
      <c r="B28" s="35" t="s">
        <v>93</v>
      </c>
      <c r="C28" s="35" t="s">
        <v>90</v>
      </c>
      <c r="D28" s="62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f t="shared" si="1"/>
        <v>0</v>
      </c>
      <c r="K28" s="14">
        <f t="shared" si="2"/>
        <v>0</v>
      </c>
      <c r="L28" s="14">
        <v>0</v>
      </c>
      <c r="M28" s="14">
        <v>1</v>
      </c>
      <c r="N28" s="14">
        <v>0</v>
      </c>
      <c r="O28" s="14">
        <v>0</v>
      </c>
      <c r="P28" s="14">
        <v>0</v>
      </c>
      <c r="Q28" s="14">
        <f t="shared" si="3"/>
        <v>1</v>
      </c>
      <c r="R28" s="14">
        <f t="shared" si="4"/>
        <v>1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f t="shared" si="0"/>
        <v>0</v>
      </c>
      <c r="Y28" s="14">
        <f t="shared" si="5"/>
        <v>1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f t="shared" si="6"/>
        <v>0</v>
      </c>
      <c r="AF28" s="14">
        <f t="shared" si="7"/>
        <v>1</v>
      </c>
      <c r="AG28" s="28"/>
    </row>
    <row r="29" spans="1:33" thickBot="1" x14ac:dyDescent="0.4">
      <c r="A29" s="63">
        <v>21</v>
      </c>
      <c r="B29" s="35" t="s">
        <v>67</v>
      </c>
      <c r="C29" s="35" t="s">
        <v>91</v>
      </c>
      <c r="D29" s="62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f t="shared" si="1"/>
        <v>0</v>
      </c>
      <c r="K29" s="14">
        <f t="shared" si="2"/>
        <v>0</v>
      </c>
      <c r="L29" s="14">
        <v>1</v>
      </c>
      <c r="M29" s="14">
        <v>1</v>
      </c>
      <c r="N29" s="14">
        <v>0</v>
      </c>
      <c r="O29" s="14">
        <v>0</v>
      </c>
      <c r="P29" s="14">
        <v>0</v>
      </c>
      <c r="Q29" s="14">
        <f t="shared" si="3"/>
        <v>2</v>
      </c>
      <c r="R29" s="14">
        <f t="shared" si="4"/>
        <v>2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f t="shared" si="0"/>
        <v>0</v>
      </c>
      <c r="Y29" s="14">
        <f t="shared" si="5"/>
        <v>2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f t="shared" si="6"/>
        <v>0</v>
      </c>
      <c r="AF29" s="14">
        <f t="shared" si="7"/>
        <v>2</v>
      </c>
      <c r="AG29" s="28"/>
    </row>
    <row r="30" spans="1:33" ht="17.5" customHeight="1" thickBot="1" x14ac:dyDescent="0.4">
      <c r="A30" s="63">
        <v>22</v>
      </c>
      <c r="B30" s="35" t="s">
        <v>68</v>
      </c>
      <c r="C30" s="35" t="s">
        <v>92</v>
      </c>
      <c r="D30" s="62">
        <v>0</v>
      </c>
      <c r="E30" s="14">
        <v>0</v>
      </c>
      <c r="F30" s="14">
        <v>1</v>
      </c>
      <c r="G30" s="14">
        <v>0</v>
      </c>
      <c r="H30" s="14" t="s">
        <v>129</v>
      </c>
      <c r="I30" s="14">
        <v>1</v>
      </c>
      <c r="J30" s="14">
        <f t="shared" si="1"/>
        <v>2</v>
      </c>
      <c r="K30" s="14">
        <f t="shared" si="2"/>
        <v>2</v>
      </c>
      <c r="L30" s="14">
        <v>1</v>
      </c>
      <c r="M30" s="14">
        <v>1</v>
      </c>
      <c r="N30" s="14">
        <v>0</v>
      </c>
      <c r="O30" s="14">
        <v>0</v>
      </c>
      <c r="P30" s="14">
        <v>0</v>
      </c>
      <c r="Q30" s="14">
        <f t="shared" si="3"/>
        <v>2</v>
      </c>
      <c r="R30" s="14">
        <f t="shared" si="4"/>
        <v>4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f t="shared" si="0"/>
        <v>0</v>
      </c>
      <c r="Y30" s="14">
        <f t="shared" si="5"/>
        <v>4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f t="shared" si="6"/>
        <v>0</v>
      </c>
      <c r="AF30" s="14">
        <f t="shared" si="7"/>
        <v>4</v>
      </c>
      <c r="AG30" s="28"/>
    </row>
    <row r="31" spans="1:33" ht="14.5" x14ac:dyDescent="0.35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28"/>
    </row>
    <row r="32" spans="1:33" ht="14.5" x14ac:dyDescent="0.35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28"/>
    </row>
    <row r="33" spans="1:24" ht="14.5" x14ac:dyDescent="0.35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28"/>
    </row>
    <row r="34" spans="1:24" ht="14.5" x14ac:dyDescent="0.35">
      <c r="A34" s="1"/>
      <c r="B34" s="1"/>
      <c r="C34" s="1"/>
      <c r="D34" s="1"/>
      <c r="E34" s="1"/>
      <c r="F34" s="2"/>
      <c r="G34" s="2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28"/>
    </row>
    <row r="35" spans="1:24" ht="14.5" x14ac:dyDescent="0.35">
      <c r="A35" s="1"/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28"/>
    </row>
    <row r="36" spans="1:24" ht="14.5" x14ac:dyDescent="0.35">
      <c r="A36" s="1"/>
      <c r="B36" s="1"/>
      <c r="C36" s="1"/>
      <c r="D36" s="1"/>
      <c r="E36" s="1"/>
      <c r="F36" s="2"/>
      <c r="G36" s="2"/>
      <c r="H36" s="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28"/>
    </row>
    <row r="37" spans="1:24" ht="14.5" x14ac:dyDescent="0.35">
      <c r="A37" s="1"/>
      <c r="B37" s="1"/>
      <c r="C37" s="1"/>
      <c r="D37" s="1"/>
      <c r="E37" s="1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28"/>
    </row>
    <row r="38" spans="1:24" ht="14.5" x14ac:dyDescent="0.35">
      <c r="A38" s="1"/>
      <c r="B38" s="1"/>
      <c r="C38" s="1"/>
      <c r="D38" s="1"/>
      <c r="E38" s="1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28"/>
    </row>
    <row r="39" spans="1:24" ht="14.5" x14ac:dyDescent="0.35">
      <c r="A39" s="1"/>
      <c r="B39" s="1"/>
      <c r="C39" s="1"/>
      <c r="D39" s="1"/>
      <c r="E39" s="1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28"/>
    </row>
    <row r="40" spans="1:24" ht="14.5" x14ac:dyDescent="0.35">
      <c r="A40" s="1"/>
      <c r="B40" s="1"/>
      <c r="C40" s="1"/>
      <c r="D40" s="1"/>
      <c r="E40" s="1"/>
      <c r="F40" s="2"/>
      <c r="G40" s="2"/>
      <c r="H40" s="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4" ht="14.5" x14ac:dyDescent="0.35">
      <c r="A41" s="1"/>
      <c r="B41" s="1"/>
      <c r="C41" s="1"/>
      <c r="D41" s="1"/>
      <c r="E41" s="1"/>
      <c r="F41" s="2"/>
      <c r="G41" s="2"/>
      <c r="H41" s="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4" ht="14.5" x14ac:dyDescent="0.35">
      <c r="A42" s="1"/>
      <c r="B42" s="1"/>
      <c r="C42" s="1"/>
      <c r="D42" s="1"/>
      <c r="E42" s="1"/>
      <c r="F42" s="2"/>
      <c r="G42" s="2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4" ht="14.5" x14ac:dyDescent="0.35">
      <c r="A43" s="1"/>
      <c r="B43" s="1"/>
      <c r="C43" s="1"/>
      <c r="D43" s="1"/>
      <c r="E43" s="1"/>
      <c r="F43" s="2"/>
      <c r="G43" s="2"/>
      <c r="H43" s="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4" ht="14.5" x14ac:dyDescent="0.35">
      <c r="A44" s="1"/>
      <c r="B44" s="1"/>
      <c r="C44" s="1"/>
      <c r="D44" s="1"/>
      <c r="E44" s="1"/>
      <c r="F44" s="2"/>
      <c r="G44" s="2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4" ht="14.5" x14ac:dyDescent="0.35">
      <c r="A45" s="1"/>
      <c r="B45" s="1"/>
      <c r="C45" s="1"/>
      <c r="D45" s="1"/>
      <c r="E45" s="1"/>
      <c r="F45" s="2"/>
      <c r="G45" s="2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4" ht="14.5" x14ac:dyDescent="0.35">
      <c r="A46" s="1"/>
      <c r="B46" s="1"/>
      <c r="C46" s="1"/>
      <c r="D46" s="1"/>
      <c r="E46" s="1"/>
      <c r="F46" s="2"/>
      <c r="G46" s="2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4" ht="14.5" x14ac:dyDescent="0.35">
      <c r="A47" s="1"/>
      <c r="B47" s="1"/>
      <c r="C47" s="1"/>
      <c r="D47" s="1"/>
      <c r="E47" s="1"/>
      <c r="F47" s="2"/>
      <c r="G47" s="2"/>
      <c r="H47" s="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4" ht="14.5" x14ac:dyDescent="0.35">
      <c r="A48" s="1"/>
      <c r="B48" s="1"/>
      <c r="C48" s="1"/>
      <c r="D48" s="1"/>
      <c r="E48" s="1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4.5" x14ac:dyDescent="0.35">
      <c r="A49" s="1"/>
      <c r="B49" s="1"/>
      <c r="C49" s="1"/>
      <c r="D49" s="1"/>
      <c r="E49" s="1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4.5" x14ac:dyDescent="0.35">
      <c r="A50" s="1"/>
      <c r="B50" s="1"/>
      <c r="C50" s="1"/>
      <c r="D50" s="1"/>
      <c r="E50" s="1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4.5" x14ac:dyDescent="0.35">
      <c r="A51" s="1"/>
      <c r="B51" s="1"/>
      <c r="C51" s="1"/>
      <c r="D51" s="1"/>
      <c r="E51" s="1"/>
      <c r="F51" s="2"/>
      <c r="G51" s="2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5" x14ac:dyDescent="0.35">
      <c r="A52" s="1"/>
      <c r="B52" s="1"/>
      <c r="C52" s="1"/>
      <c r="D52" s="1"/>
      <c r="E52" s="1"/>
      <c r="F52" s="2"/>
      <c r="G52" s="2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5" x14ac:dyDescent="0.35">
      <c r="A53" s="1"/>
      <c r="B53" s="1"/>
      <c r="C53" s="1"/>
      <c r="D53" s="1"/>
      <c r="E53" s="1"/>
      <c r="F53" s="2"/>
      <c r="G53" s="2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5" x14ac:dyDescent="0.35">
      <c r="A54" s="1"/>
      <c r="B54" s="1"/>
      <c r="C54" s="1"/>
      <c r="D54" s="1"/>
      <c r="E54" s="1"/>
      <c r="F54" s="2"/>
      <c r="G54" s="2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5" x14ac:dyDescent="0.35">
      <c r="A55" s="1"/>
      <c r="B55" s="1"/>
      <c r="C55" s="1"/>
      <c r="D55" s="1"/>
      <c r="E55" s="1"/>
      <c r="F55" s="2"/>
      <c r="G55" s="2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4.5" x14ac:dyDescent="0.35">
      <c r="A56" s="1"/>
      <c r="B56" s="1"/>
      <c r="C56" s="1"/>
      <c r="D56" s="1"/>
      <c r="E56" s="1"/>
      <c r="F56" s="2"/>
      <c r="G56" s="2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4.5" x14ac:dyDescent="0.35">
      <c r="A57" s="1"/>
      <c r="B57" s="1"/>
      <c r="C57" s="1"/>
      <c r="D57" s="1"/>
      <c r="E57" s="1"/>
      <c r="F57" s="2"/>
      <c r="G57" s="2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4.5" x14ac:dyDescent="0.35">
      <c r="A58" s="1"/>
      <c r="B58" s="1"/>
      <c r="C58" s="1"/>
      <c r="D58" s="1"/>
      <c r="E58" s="1"/>
      <c r="F58" s="2"/>
      <c r="G58" s="2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4.5" x14ac:dyDescent="0.35">
      <c r="A59" s="1"/>
      <c r="B59" s="1"/>
      <c r="C59" s="1"/>
      <c r="D59" s="1"/>
      <c r="E59" s="1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4.5" x14ac:dyDescent="0.35">
      <c r="A60" s="1"/>
      <c r="B60" s="1"/>
      <c r="C60" s="1"/>
      <c r="D60" s="1"/>
      <c r="E60" s="1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5" x14ac:dyDescent="0.35">
      <c r="A61" s="1"/>
      <c r="B61" s="1"/>
      <c r="C61" s="1"/>
      <c r="D61" s="1"/>
      <c r="E61" s="1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4.5" x14ac:dyDescent="0.35">
      <c r="A62" s="1"/>
      <c r="B62" s="1"/>
      <c r="C62" s="1"/>
      <c r="D62" s="1"/>
      <c r="E62" s="1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4.5" x14ac:dyDescent="0.35">
      <c r="A63" s="1"/>
      <c r="B63" s="1"/>
      <c r="C63" s="1"/>
      <c r="D63" s="1"/>
      <c r="E63" s="1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4.5" x14ac:dyDescent="0.35">
      <c r="A64" s="1"/>
      <c r="B64" s="1"/>
      <c r="C64" s="1"/>
      <c r="D64" s="1"/>
      <c r="E64" s="1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4.5" x14ac:dyDescent="0.35">
      <c r="A65" s="1"/>
      <c r="B65" s="1"/>
      <c r="C65" s="1"/>
      <c r="D65" s="1"/>
      <c r="E65" s="1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5" x14ac:dyDescent="0.35">
      <c r="A66" s="1"/>
      <c r="B66" s="1"/>
      <c r="C66" s="1"/>
      <c r="D66" s="1"/>
      <c r="E66" s="1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4.5" x14ac:dyDescent="0.35">
      <c r="A67" s="1"/>
      <c r="B67" s="1"/>
      <c r="C67" s="1"/>
      <c r="D67" s="1"/>
      <c r="E67" s="1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4.5" x14ac:dyDescent="0.35">
      <c r="A68" s="1"/>
      <c r="B68" s="1"/>
      <c r="C68" s="1"/>
      <c r="D68" s="1"/>
      <c r="E68" s="1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4.5" x14ac:dyDescent="0.35">
      <c r="A69" s="1"/>
      <c r="B69" s="1"/>
      <c r="C69" s="1"/>
      <c r="D69" s="1"/>
      <c r="E69" s="1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4.5" x14ac:dyDescent="0.35">
      <c r="A70" s="1"/>
      <c r="B70" s="1"/>
      <c r="C70" s="1"/>
      <c r="D70" s="1"/>
      <c r="E70" s="1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4.5" x14ac:dyDescent="0.35">
      <c r="A71" s="1"/>
      <c r="B71" s="1"/>
      <c r="C71" s="1"/>
      <c r="D71" s="1"/>
      <c r="E71" s="1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4.5" x14ac:dyDescent="0.35">
      <c r="A72" s="1"/>
      <c r="B72" s="1"/>
      <c r="C72" s="1"/>
      <c r="D72" s="1"/>
      <c r="E72" s="1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4.5" x14ac:dyDescent="0.35">
      <c r="A73" s="1"/>
      <c r="B73" s="1"/>
      <c r="C73" s="1"/>
      <c r="D73" s="1"/>
      <c r="E73" s="1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4.5" x14ac:dyDescent="0.35">
      <c r="A74" s="1"/>
      <c r="B74" s="1"/>
      <c r="C74" s="1"/>
      <c r="D74" s="1"/>
      <c r="E74" s="1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4.5" x14ac:dyDescent="0.35">
      <c r="A75" s="1"/>
      <c r="B75" s="1"/>
      <c r="C75" s="1"/>
      <c r="D75" s="1"/>
      <c r="E75" s="1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4.5" x14ac:dyDescent="0.35">
      <c r="A76" s="1"/>
      <c r="B76" s="1"/>
      <c r="C76" s="1"/>
      <c r="D76" s="1"/>
      <c r="E76" s="1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4.5" x14ac:dyDescent="0.35">
      <c r="A77" s="1"/>
      <c r="B77" s="1"/>
      <c r="C77" s="1"/>
      <c r="D77" s="1"/>
      <c r="E77" s="1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4.5" x14ac:dyDescent="0.35">
      <c r="A78" s="1"/>
      <c r="B78" s="1"/>
      <c r="C78" s="1"/>
      <c r="D78" s="1"/>
      <c r="E78" s="1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4.5" x14ac:dyDescent="0.35">
      <c r="A79" s="1"/>
      <c r="B79" s="1"/>
      <c r="C79" s="1"/>
      <c r="D79" s="1"/>
      <c r="E79" s="1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5" x14ac:dyDescent="0.35">
      <c r="A80" s="1"/>
      <c r="B80" s="1"/>
      <c r="C80" s="1"/>
      <c r="D80" s="1"/>
      <c r="E80" s="1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5" x14ac:dyDescent="0.35">
      <c r="A81" s="1"/>
      <c r="B81" s="1"/>
      <c r="C81" s="1"/>
      <c r="D81" s="1"/>
      <c r="E81" s="1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5" x14ac:dyDescent="0.35">
      <c r="A82" s="1"/>
      <c r="B82" s="1"/>
      <c r="C82" s="1"/>
      <c r="D82" s="1"/>
      <c r="E82" s="1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5" x14ac:dyDescent="0.35">
      <c r="A83" s="1"/>
      <c r="B83" s="1"/>
      <c r="C83" s="1"/>
      <c r="D83" s="1"/>
      <c r="E83" s="1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5" x14ac:dyDescent="0.35">
      <c r="A84" s="1"/>
      <c r="B84" s="1"/>
      <c r="C84" s="1"/>
      <c r="D84" s="1"/>
      <c r="E84" s="1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5" x14ac:dyDescent="0.35">
      <c r="A85" s="1"/>
      <c r="B85" s="1"/>
      <c r="C85" s="1"/>
      <c r="D85" s="1"/>
      <c r="E85" s="1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5" x14ac:dyDescent="0.35">
      <c r="A86" s="1"/>
      <c r="B86" s="1"/>
      <c r="C86" s="1"/>
      <c r="D86" s="1"/>
      <c r="E86" s="1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5" x14ac:dyDescent="0.35">
      <c r="A87" s="1"/>
      <c r="B87" s="1"/>
      <c r="C87" s="1"/>
      <c r="D87" s="1"/>
      <c r="E87" s="1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5" x14ac:dyDescent="0.35">
      <c r="A88" s="1"/>
      <c r="B88" s="1"/>
      <c r="C88" s="1"/>
      <c r="D88" s="1"/>
      <c r="E88" s="1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5" x14ac:dyDescent="0.35">
      <c r="A89" s="1"/>
      <c r="B89" s="1"/>
      <c r="C89" s="1"/>
      <c r="D89" s="1"/>
      <c r="E89" s="1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5" x14ac:dyDescent="0.35">
      <c r="A90" s="1"/>
      <c r="B90" s="1"/>
      <c r="C90" s="1"/>
      <c r="D90" s="1"/>
      <c r="E90" s="1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5" x14ac:dyDescent="0.35">
      <c r="A91" s="1"/>
      <c r="B91" s="1"/>
      <c r="C91" s="1"/>
      <c r="D91" s="1"/>
      <c r="E91" s="1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5" x14ac:dyDescent="0.35">
      <c r="A92" s="1"/>
      <c r="B92" s="1"/>
      <c r="C92" s="1"/>
      <c r="D92" s="1"/>
      <c r="E92" s="1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5" x14ac:dyDescent="0.35">
      <c r="A93" s="1"/>
      <c r="B93" s="1"/>
      <c r="C93" s="1"/>
      <c r="D93" s="1"/>
      <c r="E93" s="1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5" x14ac:dyDescent="0.35">
      <c r="A94" s="1"/>
      <c r="B94" s="1"/>
      <c r="C94" s="1"/>
      <c r="D94" s="1"/>
      <c r="E94" s="1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5" x14ac:dyDescent="0.35">
      <c r="A95" s="1"/>
      <c r="B95" s="1"/>
      <c r="C95" s="1"/>
      <c r="D95" s="1"/>
      <c r="E95" s="1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5" x14ac:dyDescent="0.35">
      <c r="A96" s="1"/>
      <c r="B96" s="1"/>
      <c r="C96" s="1"/>
      <c r="D96" s="1"/>
      <c r="E96" s="1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5" x14ac:dyDescent="0.35">
      <c r="A97" s="1"/>
      <c r="B97" s="1"/>
      <c r="C97" s="1"/>
      <c r="D97" s="1"/>
      <c r="E97" s="1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5" x14ac:dyDescent="0.35">
      <c r="A98" s="1"/>
      <c r="B98" s="1"/>
      <c r="C98" s="1"/>
      <c r="D98" s="1"/>
      <c r="E98" s="1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5" x14ac:dyDescent="0.35">
      <c r="A99" s="1"/>
      <c r="B99" s="1"/>
      <c r="C99" s="1"/>
      <c r="D99" s="1"/>
      <c r="E99" s="1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5" x14ac:dyDescent="0.35">
      <c r="A100" s="1"/>
      <c r="B100" s="1"/>
      <c r="C100" s="1"/>
      <c r="D100" s="1"/>
      <c r="E100" s="1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5" x14ac:dyDescent="0.35">
      <c r="A101" s="1"/>
      <c r="B101" s="1"/>
      <c r="C101" s="1"/>
      <c r="D101" s="1"/>
      <c r="E101" s="1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5" x14ac:dyDescent="0.35">
      <c r="A102" s="1"/>
      <c r="B102" s="1"/>
      <c r="C102" s="1"/>
      <c r="D102" s="1"/>
      <c r="E102" s="1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5" x14ac:dyDescent="0.35">
      <c r="A103" s="1"/>
      <c r="B103" s="1"/>
      <c r="C103" s="1"/>
      <c r="D103" s="1"/>
      <c r="E103" s="1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5" x14ac:dyDescent="0.35">
      <c r="A104" s="1"/>
      <c r="B104" s="1"/>
      <c r="C104" s="1"/>
      <c r="D104" s="1"/>
      <c r="E104" s="1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5" x14ac:dyDescent="0.35">
      <c r="A105" s="1"/>
      <c r="B105" s="1"/>
      <c r="C105" s="1"/>
      <c r="D105" s="1"/>
      <c r="E105" s="1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5" x14ac:dyDescent="0.35">
      <c r="A106" s="1"/>
      <c r="B106" s="1"/>
      <c r="C106" s="1"/>
      <c r="D106" s="1"/>
      <c r="E106" s="1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5" x14ac:dyDescent="0.35">
      <c r="A107" s="1"/>
      <c r="B107" s="1"/>
      <c r="C107" s="1"/>
      <c r="D107" s="1"/>
      <c r="E107" s="1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5" x14ac:dyDescent="0.35">
      <c r="A108" s="1"/>
      <c r="B108" s="1"/>
      <c r="C108" s="1"/>
      <c r="D108" s="1"/>
      <c r="E108" s="1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5" x14ac:dyDescent="0.35">
      <c r="A109" s="1"/>
      <c r="B109" s="1"/>
      <c r="C109" s="1"/>
      <c r="D109" s="1"/>
      <c r="E109" s="1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5" x14ac:dyDescent="0.35">
      <c r="A110" s="1"/>
      <c r="B110" s="1"/>
      <c r="C110" s="1"/>
      <c r="D110" s="1"/>
      <c r="E110" s="1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5" x14ac:dyDescent="0.35">
      <c r="A111" s="1"/>
      <c r="B111" s="1"/>
      <c r="C111" s="1"/>
      <c r="D111" s="1"/>
      <c r="E111" s="1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5" x14ac:dyDescent="0.35">
      <c r="A112" s="1"/>
      <c r="B112" s="1"/>
      <c r="C112" s="1"/>
      <c r="D112" s="1"/>
      <c r="E112" s="1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5" x14ac:dyDescent="0.35">
      <c r="A113" s="1"/>
      <c r="B113" s="1"/>
      <c r="C113" s="1"/>
      <c r="D113" s="1"/>
      <c r="E113" s="1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5" x14ac:dyDescent="0.35">
      <c r="A114" s="1"/>
      <c r="B114" s="1"/>
      <c r="C114" s="1"/>
      <c r="D114" s="1"/>
      <c r="E114" s="1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5" x14ac:dyDescent="0.35">
      <c r="A115" s="1"/>
      <c r="B115" s="1"/>
      <c r="C115" s="1"/>
      <c r="D115" s="1"/>
      <c r="E115" s="1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5" x14ac:dyDescent="0.35">
      <c r="A116" s="1"/>
      <c r="B116" s="1"/>
      <c r="C116" s="1"/>
      <c r="D116" s="1"/>
      <c r="E116" s="1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5" x14ac:dyDescent="0.35">
      <c r="A117" s="1"/>
      <c r="B117" s="1"/>
      <c r="C117" s="1"/>
      <c r="D117" s="1"/>
      <c r="E117" s="1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5" x14ac:dyDescent="0.35">
      <c r="A118" s="1"/>
      <c r="B118" s="1"/>
      <c r="C118" s="1"/>
      <c r="D118" s="1"/>
      <c r="E118" s="1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5" x14ac:dyDescent="0.35">
      <c r="A119" s="1"/>
      <c r="B119" s="1"/>
      <c r="C119" s="1"/>
      <c r="D119" s="1"/>
      <c r="E119" s="1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5" x14ac:dyDescent="0.35">
      <c r="A120" s="1"/>
      <c r="B120" s="1"/>
      <c r="C120" s="1"/>
      <c r="D120" s="1"/>
      <c r="E120" s="1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5" x14ac:dyDescent="0.35">
      <c r="A121" s="1"/>
      <c r="B121" s="1"/>
      <c r="C121" s="1"/>
      <c r="D121" s="1"/>
      <c r="E121" s="1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5" x14ac:dyDescent="0.35">
      <c r="A122" s="1"/>
      <c r="B122" s="1"/>
      <c r="C122" s="1"/>
      <c r="D122" s="1"/>
      <c r="E122" s="1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5" x14ac:dyDescent="0.35">
      <c r="A123" s="1"/>
      <c r="B123" s="1"/>
      <c r="C123" s="1"/>
      <c r="D123" s="1"/>
      <c r="E123" s="1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5" x14ac:dyDescent="0.35">
      <c r="A124" s="1"/>
      <c r="B124" s="1"/>
      <c r="C124" s="1"/>
      <c r="D124" s="1"/>
      <c r="E124" s="1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5" x14ac:dyDescent="0.35">
      <c r="A125" s="1"/>
      <c r="B125" s="1"/>
      <c r="C125" s="1"/>
      <c r="D125" s="1"/>
      <c r="E125" s="1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5" x14ac:dyDescent="0.35">
      <c r="A126" s="1"/>
      <c r="B126" s="1"/>
      <c r="C126" s="1"/>
      <c r="D126" s="1"/>
      <c r="E126" s="1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5" x14ac:dyDescent="0.35">
      <c r="A127" s="1"/>
      <c r="B127" s="1"/>
      <c r="C127" s="1"/>
      <c r="D127" s="1"/>
      <c r="E127" s="1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5" x14ac:dyDescent="0.35">
      <c r="A128" s="1"/>
      <c r="B128" s="1"/>
      <c r="C128" s="1"/>
      <c r="D128" s="1"/>
      <c r="E128" s="1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5" x14ac:dyDescent="0.35">
      <c r="A129" s="1"/>
      <c r="B129" s="1"/>
      <c r="C129" s="1"/>
      <c r="D129" s="1"/>
      <c r="E129" s="1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5" x14ac:dyDescent="0.35">
      <c r="A130" s="1"/>
      <c r="B130" s="1"/>
      <c r="C130" s="1"/>
      <c r="D130" s="1"/>
      <c r="E130" s="1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5" x14ac:dyDescent="0.35">
      <c r="A131" s="1"/>
      <c r="B131" s="1"/>
      <c r="C131" s="1"/>
      <c r="D131" s="1"/>
      <c r="E131" s="1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5" x14ac:dyDescent="0.35">
      <c r="A132" s="1"/>
      <c r="B132" s="1"/>
      <c r="C132" s="1"/>
      <c r="D132" s="1"/>
      <c r="E132" s="1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5" x14ac:dyDescent="0.35">
      <c r="A133" s="1"/>
      <c r="B133" s="1"/>
      <c r="C133" s="1"/>
      <c r="D133" s="1"/>
      <c r="E133" s="1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5" x14ac:dyDescent="0.35">
      <c r="A134" s="1"/>
      <c r="B134" s="1"/>
      <c r="C134" s="1"/>
      <c r="D134" s="1"/>
      <c r="E134" s="1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5" x14ac:dyDescent="0.35">
      <c r="A135" s="1"/>
      <c r="B135" s="1"/>
      <c r="C135" s="1"/>
      <c r="D135" s="1"/>
      <c r="E135" s="1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5" x14ac:dyDescent="0.35">
      <c r="A136" s="1"/>
      <c r="B136" s="1"/>
      <c r="C136" s="1"/>
      <c r="D136" s="1"/>
      <c r="E136" s="1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5" x14ac:dyDescent="0.35">
      <c r="A137" s="1"/>
      <c r="B137" s="1"/>
      <c r="C137" s="1"/>
      <c r="D137" s="1"/>
      <c r="E137" s="1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5" x14ac:dyDescent="0.35">
      <c r="A138" s="1"/>
      <c r="B138" s="1"/>
      <c r="C138" s="1"/>
      <c r="D138" s="1"/>
      <c r="E138" s="1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5" x14ac:dyDescent="0.35">
      <c r="A139" s="1"/>
      <c r="B139" s="1"/>
      <c r="C139" s="1"/>
      <c r="D139" s="1"/>
      <c r="E139" s="1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5" x14ac:dyDescent="0.35">
      <c r="A140" s="1"/>
      <c r="B140" s="1"/>
      <c r="C140" s="1"/>
      <c r="D140" s="1"/>
      <c r="E140" s="1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5" x14ac:dyDescent="0.35">
      <c r="A141" s="1"/>
      <c r="B141" s="1"/>
      <c r="C141" s="1"/>
      <c r="D141" s="1"/>
      <c r="E141" s="1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5" x14ac:dyDescent="0.35">
      <c r="A142" s="1"/>
      <c r="B142" s="1"/>
      <c r="C142" s="1"/>
      <c r="D142" s="1"/>
      <c r="E142" s="1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5" x14ac:dyDescent="0.35">
      <c r="A143" s="1"/>
      <c r="B143" s="1"/>
      <c r="C143" s="1"/>
      <c r="D143" s="1"/>
      <c r="E143" s="1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5" x14ac:dyDescent="0.35">
      <c r="A144" s="1"/>
      <c r="B144" s="1"/>
      <c r="C144" s="1"/>
      <c r="D144" s="1"/>
      <c r="E144" s="1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5" x14ac:dyDescent="0.35">
      <c r="A145" s="1"/>
      <c r="B145" s="1"/>
      <c r="C145" s="1"/>
      <c r="D145" s="1"/>
      <c r="E145" s="1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5" x14ac:dyDescent="0.35">
      <c r="A146" s="1"/>
      <c r="B146" s="1"/>
      <c r="C146" s="1"/>
      <c r="D146" s="1"/>
      <c r="E146" s="1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5" x14ac:dyDescent="0.35">
      <c r="A147" s="1"/>
      <c r="B147" s="1"/>
      <c r="C147" s="1"/>
      <c r="D147" s="1"/>
      <c r="E147" s="1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5" x14ac:dyDescent="0.35">
      <c r="A148" s="1"/>
      <c r="B148" s="1"/>
      <c r="C148" s="1"/>
      <c r="D148" s="1"/>
      <c r="E148" s="1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5" x14ac:dyDescent="0.35">
      <c r="A149" s="1"/>
      <c r="B149" s="1"/>
      <c r="C149" s="1"/>
      <c r="D149" s="1"/>
      <c r="E149" s="1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5" x14ac:dyDescent="0.35">
      <c r="A150" s="1"/>
      <c r="B150" s="1"/>
      <c r="C150" s="1"/>
      <c r="D150" s="1"/>
      <c r="E150" s="1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5" x14ac:dyDescent="0.35">
      <c r="A151" s="1"/>
      <c r="B151" s="1"/>
      <c r="C151" s="1"/>
      <c r="D151" s="1"/>
      <c r="E151" s="1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5" x14ac:dyDescent="0.35">
      <c r="A152" s="1"/>
      <c r="B152" s="1"/>
      <c r="C152" s="1"/>
      <c r="D152" s="1"/>
      <c r="E152" s="1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5" x14ac:dyDescent="0.35">
      <c r="A153" s="1"/>
      <c r="B153" s="1"/>
      <c r="C153" s="1"/>
      <c r="D153" s="1"/>
      <c r="E153" s="1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5" x14ac:dyDescent="0.35">
      <c r="A154" s="1"/>
      <c r="B154" s="1"/>
      <c r="C154" s="1"/>
      <c r="D154" s="1"/>
      <c r="E154" s="1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5" x14ac:dyDescent="0.35">
      <c r="A155" s="1"/>
      <c r="B155" s="1"/>
      <c r="C155" s="1"/>
      <c r="D155" s="1"/>
      <c r="E155" s="1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5" x14ac:dyDescent="0.35">
      <c r="A156" s="1"/>
      <c r="B156" s="1"/>
      <c r="C156" s="1"/>
      <c r="D156" s="1"/>
      <c r="E156" s="1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5" x14ac:dyDescent="0.35">
      <c r="A157" s="1"/>
      <c r="B157" s="1"/>
      <c r="C157" s="1"/>
      <c r="D157" s="1"/>
      <c r="E157" s="1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5" x14ac:dyDescent="0.35">
      <c r="A158" s="1"/>
      <c r="B158" s="1"/>
      <c r="C158" s="1"/>
      <c r="D158" s="1"/>
      <c r="E158" s="1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5" x14ac:dyDescent="0.35">
      <c r="A159" s="1"/>
      <c r="B159" s="1"/>
      <c r="C159" s="1"/>
      <c r="D159" s="1"/>
      <c r="E159" s="1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5" x14ac:dyDescent="0.35">
      <c r="A160" s="1"/>
      <c r="B160" s="1"/>
      <c r="C160" s="1"/>
      <c r="D160" s="1"/>
      <c r="E160" s="1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5" x14ac:dyDescent="0.35">
      <c r="A161" s="1"/>
      <c r="B161" s="1"/>
      <c r="C161" s="1"/>
      <c r="D161" s="1"/>
      <c r="E161" s="1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5" x14ac:dyDescent="0.35">
      <c r="A162" s="1"/>
      <c r="B162" s="1"/>
      <c r="C162" s="1"/>
      <c r="D162" s="1"/>
      <c r="E162" s="1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5" x14ac:dyDescent="0.35">
      <c r="A163" s="1"/>
      <c r="B163" s="1"/>
      <c r="C163" s="1"/>
      <c r="D163" s="1"/>
      <c r="E163" s="1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5" x14ac:dyDescent="0.35">
      <c r="A164" s="1"/>
      <c r="B164" s="1"/>
      <c r="C164" s="1"/>
      <c r="D164" s="1"/>
      <c r="E164" s="1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5" x14ac:dyDescent="0.35">
      <c r="A165" s="1"/>
      <c r="B165" s="1"/>
      <c r="C165" s="1"/>
      <c r="D165" s="1"/>
      <c r="E165" s="1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5" x14ac:dyDescent="0.35">
      <c r="A166" s="1"/>
      <c r="B166" s="1"/>
      <c r="C166" s="1"/>
      <c r="D166" s="1"/>
      <c r="E166" s="1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5" x14ac:dyDescent="0.35">
      <c r="A167" s="1"/>
      <c r="B167" s="1"/>
      <c r="C167" s="1"/>
      <c r="D167" s="1"/>
      <c r="E167" s="1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5" x14ac:dyDescent="0.35">
      <c r="A168" s="1"/>
      <c r="B168" s="1"/>
      <c r="C168" s="1"/>
      <c r="D168" s="1"/>
      <c r="E168" s="1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5" x14ac:dyDescent="0.35">
      <c r="A169" s="1"/>
      <c r="B169" s="1"/>
      <c r="C169" s="1"/>
      <c r="D169" s="1"/>
      <c r="E169" s="1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5" x14ac:dyDescent="0.35">
      <c r="A170" s="1"/>
      <c r="B170" s="1"/>
      <c r="C170" s="1"/>
      <c r="D170" s="1"/>
      <c r="E170" s="1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5" x14ac:dyDescent="0.35">
      <c r="A171" s="1"/>
      <c r="B171" s="1"/>
      <c r="C171" s="1"/>
      <c r="D171" s="1"/>
      <c r="E171" s="1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5" x14ac:dyDescent="0.35">
      <c r="A172" s="1"/>
      <c r="B172" s="1"/>
      <c r="C172" s="1"/>
      <c r="D172" s="1"/>
      <c r="E172" s="1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5" x14ac:dyDescent="0.35">
      <c r="A173" s="1"/>
      <c r="B173" s="1"/>
      <c r="C173" s="1"/>
      <c r="D173" s="1"/>
      <c r="E173" s="1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5" x14ac:dyDescent="0.35">
      <c r="A174" s="1"/>
      <c r="B174" s="1"/>
      <c r="C174" s="1"/>
      <c r="D174" s="1"/>
      <c r="E174" s="1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5" x14ac:dyDescent="0.35">
      <c r="A175" s="1"/>
      <c r="B175" s="1"/>
      <c r="C175" s="1"/>
      <c r="D175" s="1"/>
      <c r="E175" s="1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5" x14ac:dyDescent="0.35">
      <c r="A176" s="1"/>
      <c r="B176" s="1"/>
      <c r="C176" s="1"/>
      <c r="D176" s="1"/>
      <c r="E176" s="1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5" x14ac:dyDescent="0.35">
      <c r="A177" s="1"/>
      <c r="B177" s="1"/>
      <c r="C177" s="1"/>
      <c r="D177" s="1"/>
      <c r="E177" s="1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5" x14ac:dyDescent="0.35">
      <c r="A178" s="1"/>
      <c r="B178" s="1"/>
      <c r="C178" s="1"/>
      <c r="D178" s="1"/>
      <c r="E178" s="1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5" x14ac:dyDescent="0.35">
      <c r="A179" s="1"/>
      <c r="B179" s="1"/>
      <c r="C179" s="1"/>
      <c r="D179" s="1"/>
      <c r="E179" s="1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5" x14ac:dyDescent="0.35">
      <c r="A180" s="1"/>
      <c r="B180" s="1"/>
      <c r="C180" s="1"/>
      <c r="D180" s="1"/>
      <c r="E180" s="1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5" x14ac:dyDescent="0.35">
      <c r="A181" s="1"/>
      <c r="B181" s="1"/>
      <c r="C181" s="1"/>
      <c r="D181" s="1"/>
      <c r="E181" s="1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5" x14ac:dyDescent="0.35">
      <c r="A182" s="1"/>
      <c r="B182" s="1"/>
      <c r="C182" s="1"/>
      <c r="D182" s="1"/>
      <c r="E182" s="1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5" x14ac:dyDescent="0.35">
      <c r="A183" s="1"/>
      <c r="B183" s="1"/>
      <c r="C183" s="1"/>
      <c r="D183" s="1"/>
      <c r="E183" s="1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5" x14ac:dyDescent="0.35">
      <c r="A184" s="1"/>
      <c r="B184" s="1"/>
      <c r="C184" s="1"/>
      <c r="D184" s="1"/>
      <c r="E184" s="1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5" x14ac:dyDescent="0.35">
      <c r="A185" s="1"/>
      <c r="B185" s="1"/>
      <c r="C185" s="1"/>
      <c r="D185" s="1"/>
      <c r="E185" s="1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5" x14ac:dyDescent="0.35">
      <c r="A186" s="1"/>
      <c r="B186" s="1"/>
      <c r="C186" s="1"/>
      <c r="D186" s="1"/>
      <c r="E186" s="1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5" x14ac:dyDescent="0.35">
      <c r="A187" s="1"/>
      <c r="B187" s="1"/>
      <c r="C187" s="1"/>
      <c r="D187" s="1"/>
      <c r="E187" s="1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5" x14ac:dyDescent="0.35">
      <c r="A188" s="1"/>
      <c r="B188" s="1"/>
      <c r="C188" s="1"/>
      <c r="D188" s="1"/>
      <c r="E188" s="1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5" x14ac:dyDescent="0.35">
      <c r="A189" s="1"/>
      <c r="B189" s="1"/>
      <c r="C189" s="1"/>
      <c r="D189" s="1"/>
      <c r="E189" s="1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5" x14ac:dyDescent="0.35">
      <c r="A190" s="1"/>
      <c r="B190" s="1"/>
      <c r="C190" s="1"/>
      <c r="D190" s="1"/>
      <c r="E190" s="1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5" x14ac:dyDescent="0.35">
      <c r="A191" s="1"/>
      <c r="B191" s="1"/>
      <c r="C191" s="1"/>
      <c r="D191" s="1"/>
      <c r="E191" s="1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5" x14ac:dyDescent="0.35">
      <c r="A192" s="1"/>
      <c r="B192" s="1"/>
      <c r="C192" s="1"/>
      <c r="D192" s="1"/>
      <c r="E192" s="1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5" x14ac:dyDescent="0.35">
      <c r="A193" s="1"/>
      <c r="B193" s="1"/>
      <c r="C193" s="1"/>
      <c r="D193" s="1"/>
      <c r="E193" s="1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5" x14ac:dyDescent="0.35">
      <c r="A194" s="1"/>
      <c r="B194" s="1"/>
      <c r="C194" s="1"/>
      <c r="D194" s="1"/>
      <c r="E194" s="1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5" x14ac:dyDescent="0.35">
      <c r="A195" s="1"/>
      <c r="B195" s="1"/>
      <c r="C195" s="1"/>
      <c r="D195" s="1"/>
      <c r="E195" s="1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5" x14ac:dyDescent="0.35">
      <c r="A196" s="1"/>
      <c r="B196" s="1"/>
      <c r="C196" s="1"/>
      <c r="D196" s="1"/>
      <c r="E196" s="1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5" x14ac:dyDescent="0.35">
      <c r="A197" s="1"/>
      <c r="B197" s="1"/>
      <c r="C197" s="1"/>
      <c r="D197" s="1"/>
      <c r="E197" s="1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5" x14ac:dyDescent="0.35">
      <c r="A198" s="1"/>
      <c r="B198" s="1"/>
      <c r="C198" s="1"/>
      <c r="D198" s="1"/>
      <c r="E198" s="1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5" x14ac:dyDescent="0.35">
      <c r="A199" s="1"/>
      <c r="B199" s="1"/>
      <c r="C199" s="1"/>
      <c r="D199" s="1"/>
      <c r="E199" s="1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5" x14ac:dyDescent="0.35">
      <c r="A200" s="1"/>
      <c r="B200" s="1"/>
      <c r="C200" s="1"/>
      <c r="D200" s="1"/>
      <c r="E200" s="1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5" x14ac:dyDescent="0.35">
      <c r="A201" s="1"/>
      <c r="B201" s="1"/>
      <c r="C201" s="1"/>
      <c r="D201" s="1"/>
      <c r="E201" s="1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5" x14ac:dyDescent="0.35">
      <c r="A202" s="1"/>
      <c r="B202" s="1"/>
      <c r="C202" s="1"/>
      <c r="D202" s="1"/>
      <c r="E202" s="1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5" x14ac:dyDescent="0.35">
      <c r="A203" s="1"/>
      <c r="B203" s="1"/>
      <c r="C203" s="1"/>
      <c r="D203" s="1"/>
      <c r="E203" s="1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5" x14ac:dyDescent="0.35">
      <c r="A204" s="1"/>
      <c r="B204" s="1"/>
      <c r="C204" s="1"/>
      <c r="D204" s="1"/>
      <c r="E204" s="1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5" x14ac:dyDescent="0.35">
      <c r="A205" s="1"/>
      <c r="B205" s="1"/>
      <c r="C205" s="1"/>
      <c r="D205" s="1"/>
      <c r="E205" s="1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5" x14ac:dyDescent="0.35">
      <c r="A206" s="1"/>
      <c r="B206" s="1"/>
      <c r="C206" s="1"/>
      <c r="D206" s="1"/>
      <c r="E206" s="1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5" x14ac:dyDescent="0.35">
      <c r="A207" s="1"/>
      <c r="B207" s="1"/>
      <c r="C207" s="1"/>
      <c r="D207" s="1"/>
      <c r="E207" s="1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5" x14ac:dyDescent="0.35">
      <c r="A208" s="1"/>
      <c r="B208" s="1"/>
      <c r="C208" s="1"/>
      <c r="D208" s="1"/>
      <c r="E208" s="1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4.5" x14ac:dyDescent="0.35">
      <c r="A209" s="1"/>
      <c r="B209" s="1"/>
      <c r="C209" s="1"/>
      <c r="D209" s="1"/>
      <c r="E209" s="1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4.5" x14ac:dyDescent="0.35">
      <c r="A210" s="1"/>
      <c r="B210" s="1"/>
      <c r="C210" s="1"/>
      <c r="D210" s="1"/>
      <c r="E210" s="1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4.5" x14ac:dyDescent="0.35">
      <c r="A211" s="1"/>
      <c r="B211" s="1"/>
      <c r="C211" s="1"/>
      <c r="D211" s="1"/>
      <c r="E211" s="1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4.5" x14ac:dyDescent="0.35">
      <c r="A212" s="1"/>
      <c r="B212" s="1"/>
      <c r="C212" s="1"/>
      <c r="D212" s="1"/>
      <c r="E212" s="1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4.5" x14ac:dyDescent="0.35">
      <c r="A213" s="1"/>
      <c r="B213" s="1"/>
      <c r="C213" s="1"/>
      <c r="D213" s="1"/>
      <c r="E213" s="1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4.5" x14ac:dyDescent="0.35">
      <c r="A214" s="1"/>
      <c r="B214" s="1"/>
      <c r="C214" s="1"/>
      <c r="D214" s="1"/>
      <c r="E214" s="1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4.5" x14ac:dyDescent="0.35">
      <c r="A215" s="1"/>
      <c r="B215" s="1"/>
      <c r="C215" s="1"/>
      <c r="D215" s="1"/>
      <c r="E215" s="1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4.5" x14ac:dyDescent="0.35">
      <c r="A216" s="1"/>
      <c r="B216" s="1"/>
      <c r="C216" s="1"/>
      <c r="D216" s="1"/>
      <c r="E216" s="1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4.5" x14ac:dyDescent="0.35">
      <c r="A217" s="1"/>
      <c r="B217" s="1"/>
      <c r="C217" s="1"/>
      <c r="D217" s="1"/>
      <c r="E217" s="1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4.5" x14ac:dyDescent="0.35">
      <c r="A218" s="1"/>
      <c r="B218" s="1"/>
      <c r="C218" s="1"/>
      <c r="D218" s="1"/>
      <c r="E218" s="1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4.5" x14ac:dyDescent="0.35">
      <c r="A219" s="1"/>
      <c r="B219" s="1"/>
      <c r="C219" s="1"/>
      <c r="D219" s="1"/>
      <c r="E219" s="1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4.5" x14ac:dyDescent="0.35">
      <c r="A220" s="1"/>
      <c r="B220" s="1"/>
      <c r="C220" s="1"/>
      <c r="D220" s="1"/>
      <c r="E220" s="1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4.5" x14ac:dyDescent="0.35">
      <c r="A221" s="1"/>
      <c r="B221" s="1"/>
      <c r="C221" s="1"/>
      <c r="D221" s="1"/>
      <c r="E221" s="1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4.5" x14ac:dyDescent="0.35">
      <c r="A222" s="1"/>
      <c r="B222" s="1"/>
      <c r="C222" s="1"/>
      <c r="D222" s="1"/>
      <c r="E222" s="1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4.5" x14ac:dyDescent="0.35">
      <c r="A223" s="1"/>
      <c r="B223" s="1"/>
      <c r="C223" s="1"/>
      <c r="D223" s="1"/>
      <c r="E223" s="1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4.5" x14ac:dyDescent="0.35">
      <c r="A224" s="1"/>
      <c r="B224" s="1"/>
      <c r="C224" s="1"/>
      <c r="D224" s="1"/>
      <c r="E224" s="1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4.5" x14ac:dyDescent="0.35">
      <c r="A225" s="1"/>
      <c r="B225" s="1"/>
      <c r="C225" s="1"/>
      <c r="D225" s="1"/>
      <c r="E225" s="1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4.5" x14ac:dyDescent="0.35">
      <c r="A226" s="1"/>
      <c r="B226" s="1"/>
      <c r="C226" s="1"/>
      <c r="D226" s="1"/>
      <c r="E226" s="1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4.5" x14ac:dyDescent="0.35">
      <c r="A227" s="1"/>
      <c r="B227" s="1"/>
      <c r="C227" s="1"/>
      <c r="D227" s="1"/>
      <c r="E227" s="1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4.5" x14ac:dyDescent="0.35">
      <c r="A228" s="1"/>
      <c r="B228" s="1"/>
      <c r="C228" s="1"/>
      <c r="D228" s="1"/>
      <c r="E228" s="1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4.5" x14ac:dyDescent="0.35">
      <c r="A229" s="1"/>
      <c r="B229" s="1"/>
      <c r="C229" s="1"/>
      <c r="D229" s="1"/>
      <c r="E229" s="1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4.5" x14ac:dyDescent="0.35">
      <c r="A230" s="1"/>
      <c r="B230" s="1"/>
      <c r="C230" s="1"/>
      <c r="D230" s="1"/>
      <c r="E230" s="1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4.5" x14ac:dyDescent="0.35">
      <c r="A231" s="1"/>
      <c r="B231" s="1"/>
      <c r="C231" s="1"/>
      <c r="D231" s="1"/>
      <c r="E231" s="1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4.5" x14ac:dyDescent="0.35">
      <c r="A232" s="1"/>
      <c r="B232" s="1"/>
      <c r="C232" s="1"/>
      <c r="D232" s="1"/>
      <c r="E232" s="1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4.5" x14ac:dyDescent="0.35">
      <c r="A233" s="1"/>
      <c r="B233" s="1"/>
      <c r="C233" s="1"/>
      <c r="D233" s="1"/>
      <c r="E233" s="1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4.5" x14ac:dyDescent="0.35">
      <c r="A234" s="1"/>
      <c r="B234" s="1"/>
      <c r="C234" s="1"/>
      <c r="D234" s="1"/>
      <c r="E234" s="1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4.5" x14ac:dyDescent="0.35">
      <c r="A235" s="1"/>
      <c r="B235" s="1"/>
      <c r="C235" s="1"/>
      <c r="D235" s="1"/>
      <c r="E235" s="1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4.5" x14ac:dyDescent="0.35">
      <c r="A236" s="1"/>
      <c r="B236" s="1"/>
      <c r="C236" s="1"/>
      <c r="D236" s="1"/>
      <c r="E236" s="1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4.5" x14ac:dyDescent="0.35">
      <c r="A237" s="1"/>
      <c r="B237" s="1"/>
      <c r="C237" s="1"/>
      <c r="D237" s="1"/>
      <c r="E237" s="1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4.5" x14ac:dyDescent="0.35">
      <c r="A238" s="1"/>
      <c r="B238" s="1"/>
      <c r="C238" s="1"/>
      <c r="D238" s="1"/>
      <c r="E238" s="1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4.5" x14ac:dyDescent="0.35">
      <c r="A239" s="1"/>
      <c r="B239" s="1"/>
      <c r="C239" s="1"/>
      <c r="D239" s="1"/>
      <c r="E239" s="1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4.5" x14ac:dyDescent="0.35">
      <c r="A240" s="1"/>
      <c r="B240" s="1"/>
      <c r="C240" s="1"/>
      <c r="D240" s="1"/>
      <c r="E240" s="1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4.5" x14ac:dyDescent="0.35">
      <c r="A241" s="1"/>
      <c r="B241" s="1"/>
      <c r="C241" s="1"/>
      <c r="D241" s="1"/>
      <c r="E241" s="1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4.5" x14ac:dyDescent="0.35">
      <c r="A242" s="1"/>
      <c r="B242" s="1"/>
      <c r="C242" s="1"/>
      <c r="D242" s="1"/>
      <c r="E242" s="1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4.5" x14ac:dyDescent="0.35">
      <c r="A243" s="1"/>
      <c r="B243" s="1"/>
      <c r="C243" s="1"/>
      <c r="D243" s="1"/>
      <c r="E243" s="1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4.5" x14ac:dyDescent="0.35">
      <c r="A244" s="1"/>
      <c r="B244" s="1"/>
      <c r="C244" s="1"/>
      <c r="D244" s="1"/>
      <c r="E244" s="1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4.5" x14ac:dyDescent="0.35">
      <c r="A245" s="1"/>
      <c r="B245" s="1"/>
      <c r="C245" s="1"/>
      <c r="D245" s="1"/>
      <c r="E245" s="1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4.5" x14ac:dyDescent="0.35">
      <c r="A246" s="1"/>
      <c r="B246" s="1"/>
      <c r="C246" s="1"/>
      <c r="D246" s="1"/>
      <c r="E246" s="1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4.5" x14ac:dyDescent="0.35">
      <c r="A247" s="1"/>
      <c r="B247" s="1"/>
      <c r="C247" s="1"/>
      <c r="D247" s="1"/>
      <c r="E247" s="1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4.5" x14ac:dyDescent="0.35">
      <c r="A248" s="1"/>
      <c r="B248" s="1"/>
      <c r="C248" s="1"/>
      <c r="D248" s="1"/>
      <c r="E248" s="1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4.5" x14ac:dyDescent="0.35">
      <c r="A249" s="1"/>
      <c r="B249" s="1"/>
      <c r="C249" s="1"/>
      <c r="D249" s="1"/>
      <c r="E249" s="1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4.5" x14ac:dyDescent="0.35">
      <c r="A250" s="1"/>
      <c r="B250" s="1"/>
      <c r="C250" s="1"/>
      <c r="D250" s="1"/>
      <c r="E250" s="1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4.5" x14ac:dyDescent="0.35">
      <c r="A251" s="1"/>
      <c r="B251" s="1"/>
      <c r="C251" s="1"/>
      <c r="D251" s="1"/>
      <c r="E251" s="1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4.5" x14ac:dyDescent="0.35">
      <c r="A252" s="1"/>
      <c r="B252" s="1"/>
      <c r="C252" s="1"/>
      <c r="D252" s="1"/>
      <c r="E252" s="1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4.5" x14ac:dyDescent="0.35">
      <c r="A253" s="1"/>
      <c r="B253" s="1"/>
      <c r="C253" s="1"/>
      <c r="D253" s="1"/>
      <c r="E253" s="1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4.5" x14ac:dyDescent="0.35">
      <c r="A254" s="1"/>
      <c r="B254" s="1"/>
      <c r="C254" s="1"/>
      <c r="D254" s="1"/>
      <c r="E254" s="1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4.5" x14ac:dyDescent="0.35">
      <c r="A255" s="1"/>
      <c r="B255" s="1"/>
      <c r="C255" s="1"/>
      <c r="D255" s="1"/>
      <c r="E255" s="1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4.5" x14ac:dyDescent="0.35">
      <c r="A256" s="1"/>
      <c r="B256" s="1"/>
      <c r="C256" s="1"/>
      <c r="D256" s="1"/>
      <c r="E256" s="1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4.5" x14ac:dyDescent="0.35">
      <c r="A257" s="1"/>
      <c r="B257" s="1"/>
      <c r="C257" s="1"/>
      <c r="D257" s="1"/>
      <c r="E257" s="1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4.5" x14ac:dyDescent="0.35">
      <c r="A258" s="1"/>
      <c r="B258" s="1"/>
      <c r="C258" s="1"/>
      <c r="D258" s="1"/>
      <c r="E258" s="1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4.5" x14ac:dyDescent="0.35">
      <c r="A259" s="1"/>
      <c r="B259" s="1"/>
      <c r="C259" s="1"/>
      <c r="D259" s="1"/>
      <c r="E259" s="1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4.5" x14ac:dyDescent="0.35">
      <c r="A260" s="1"/>
      <c r="B260" s="1"/>
      <c r="C260" s="1"/>
      <c r="D260" s="1"/>
      <c r="E260" s="1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4.5" x14ac:dyDescent="0.35">
      <c r="A261" s="1"/>
      <c r="B261" s="1"/>
      <c r="C261" s="1"/>
      <c r="D261" s="1"/>
      <c r="E261" s="1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4.5" x14ac:dyDescent="0.35">
      <c r="A262" s="1"/>
      <c r="B262" s="1"/>
      <c r="C262" s="1"/>
      <c r="D262" s="1"/>
      <c r="E262" s="1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4.5" x14ac:dyDescent="0.35">
      <c r="A263" s="1"/>
      <c r="B263" s="1"/>
      <c r="C263" s="1"/>
      <c r="D263" s="1"/>
      <c r="E263" s="1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4.5" x14ac:dyDescent="0.35">
      <c r="A264" s="1"/>
      <c r="B264" s="1"/>
      <c r="C264" s="1"/>
      <c r="D264" s="1"/>
      <c r="E264" s="1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4.5" x14ac:dyDescent="0.35">
      <c r="A265" s="1"/>
      <c r="B265" s="1"/>
      <c r="C265" s="1"/>
      <c r="D265" s="1"/>
      <c r="E265" s="1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4.5" x14ac:dyDescent="0.35">
      <c r="A266" s="1"/>
      <c r="B266" s="1"/>
      <c r="C266" s="1"/>
      <c r="D266" s="1"/>
      <c r="E266" s="1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4.5" x14ac:dyDescent="0.35">
      <c r="A267" s="1"/>
      <c r="B267" s="1"/>
      <c r="C267" s="1"/>
      <c r="D267" s="1"/>
      <c r="E267" s="1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4.5" x14ac:dyDescent="0.35">
      <c r="A268" s="1"/>
      <c r="B268" s="1"/>
      <c r="C268" s="1"/>
      <c r="D268" s="1"/>
      <c r="E268" s="1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4.5" x14ac:dyDescent="0.35">
      <c r="A269" s="1"/>
      <c r="B269" s="1"/>
      <c r="C269" s="1"/>
      <c r="D269" s="1"/>
      <c r="E269" s="1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4.5" x14ac:dyDescent="0.35">
      <c r="A270" s="1"/>
      <c r="B270" s="1"/>
      <c r="C270" s="1"/>
      <c r="D270" s="1"/>
      <c r="E270" s="1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4.5" x14ac:dyDescent="0.35">
      <c r="A271" s="1"/>
      <c r="B271" s="1"/>
      <c r="C271" s="1"/>
      <c r="D271" s="1"/>
      <c r="E271" s="1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4.5" x14ac:dyDescent="0.35">
      <c r="A272" s="1"/>
      <c r="B272" s="1"/>
      <c r="C272" s="1"/>
      <c r="D272" s="1"/>
      <c r="E272" s="1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4.5" x14ac:dyDescent="0.35">
      <c r="A273" s="1"/>
      <c r="B273" s="1"/>
      <c r="C273" s="1"/>
      <c r="D273" s="1"/>
      <c r="E273" s="1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4.5" x14ac:dyDescent="0.35">
      <c r="A274" s="1"/>
      <c r="B274" s="1"/>
      <c r="C274" s="1"/>
      <c r="D274" s="1"/>
      <c r="E274" s="1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4.5" x14ac:dyDescent="0.35">
      <c r="A275" s="1"/>
      <c r="B275" s="1"/>
      <c r="C275" s="1"/>
      <c r="D275" s="1"/>
      <c r="E275" s="1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4.5" x14ac:dyDescent="0.35">
      <c r="A276" s="1"/>
      <c r="B276" s="1"/>
      <c r="C276" s="1"/>
      <c r="D276" s="1"/>
      <c r="E276" s="1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4.5" x14ac:dyDescent="0.35">
      <c r="A277" s="1"/>
      <c r="B277" s="1"/>
      <c r="C277" s="1"/>
      <c r="D277" s="1"/>
      <c r="E277" s="1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4.5" x14ac:dyDescent="0.35">
      <c r="A278" s="1"/>
      <c r="B278" s="1"/>
      <c r="C278" s="1"/>
      <c r="D278" s="1"/>
      <c r="E278" s="1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4.5" x14ac:dyDescent="0.35">
      <c r="A279" s="1"/>
      <c r="B279" s="1"/>
      <c r="C279" s="1"/>
      <c r="D279" s="1"/>
      <c r="E279" s="1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4.5" x14ac:dyDescent="0.35">
      <c r="A280" s="1"/>
      <c r="B280" s="1"/>
      <c r="C280" s="1"/>
      <c r="D280" s="1"/>
      <c r="E280" s="1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4.5" x14ac:dyDescent="0.35">
      <c r="A281" s="1"/>
      <c r="B281" s="1"/>
      <c r="C281" s="1"/>
      <c r="D281" s="1"/>
      <c r="E281" s="1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4.5" x14ac:dyDescent="0.35">
      <c r="A282" s="1"/>
      <c r="B282" s="1"/>
      <c r="C282" s="1"/>
      <c r="D282" s="1"/>
      <c r="E282" s="1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4.5" x14ac:dyDescent="0.35">
      <c r="A283" s="1"/>
      <c r="B283" s="1"/>
      <c r="C283" s="1"/>
      <c r="D283" s="1"/>
      <c r="E283" s="1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4.5" x14ac:dyDescent="0.35">
      <c r="A284" s="1"/>
      <c r="B284" s="1"/>
      <c r="C284" s="1"/>
      <c r="D284" s="1"/>
      <c r="E284" s="1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4.5" x14ac:dyDescent="0.35">
      <c r="A285" s="1"/>
      <c r="B285" s="1"/>
      <c r="C285" s="1"/>
      <c r="D285" s="1"/>
      <c r="E285" s="1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4.5" x14ac:dyDescent="0.35">
      <c r="A286" s="1"/>
      <c r="B286" s="1"/>
      <c r="C286" s="1"/>
      <c r="D286" s="1"/>
      <c r="E286" s="1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4.5" x14ac:dyDescent="0.35">
      <c r="A287" s="1"/>
      <c r="B287" s="1"/>
      <c r="C287" s="1"/>
      <c r="D287" s="1"/>
      <c r="E287" s="1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4.5" x14ac:dyDescent="0.35">
      <c r="A288" s="1"/>
      <c r="B288" s="1"/>
      <c r="C288" s="1"/>
      <c r="D288" s="1"/>
      <c r="E288" s="1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4.5" x14ac:dyDescent="0.35">
      <c r="A289" s="1"/>
      <c r="B289" s="1"/>
      <c r="C289" s="1"/>
      <c r="D289" s="1"/>
      <c r="E289" s="1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4.5" x14ac:dyDescent="0.35">
      <c r="A290" s="1"/>
      <c r="B290" s="1"/>
      <c r="C290" s="1"/>
      <c r="D290" s="1"/>
      <c r="E290" s="1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4.5" x14ac:dyDescent="0.35">
      <c r="A291" s="1"/>
      <c r="B291" s="1"/>
      <c r="C291" s="1"/>
      <c r="D291" s="1"/>
      <c r="E291" s="1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4.5" x14ac:dyDescent="0.35">
      <c r="A292" s="1"/>
      <c r="B292" s="1"/>
      <c r="C292" s="1"/>
      <c r="D292" s="1"/>
      <c r="E292" s="1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4.5" x14ac:dyDescent="0.35">
      <c r="A293" s="1"/>
      <c r="B293" s="1"/>
      <c r="C293" s="1"/>
      <c r="D293" s="1"/>
      <c r="E293" s="1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4.5" x14ac:dyDescent="0.35">
      <c r="A294" s="1"/>
      <c r="B294" s="1"/>
      <c r="C294" s="1"/>
      <c r="D294" s="1"/>
      <c r="E294" s="1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4.5" x14ac:dyDescent="0.35">
      <c r="A295" s="1"/>
      <c r="B295" s="1"/>
      <c r="C295" s="1"/>
      <c r="D295" s="1"/>
      <c r="E295" s="1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4.5" x14ac:dyDescent="0.35">
      <c r="A296" s="1"/>
      <c r="B296" s="1"/>
      <c r="C296" s="1"/>
      <c r="D296" s="1"/>
      <c r="E296" s="1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4.5" x14ac:dyDescent="0.35">
      <c r="A297" s="1"/>
      <c r="B297" s="1"/>
      <c r="C297" s="1"/>
      <c r="D297" s="1"/>
      <c r="E297" s="1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4.5" x14ac:dyDescent="0.35">
      <c r="A298" s="1"/>
      <c r="B298" s="1"/>
      <c r="C298" s="1"/>
      <c r="D298" s="1"/>
      <c r="E298" s="1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4.5" x14ac:dyDescent="0.35">
      <c r="A299" s="1"/>
      <c r="B299" s="1"/>
      <c r="C299" s="1"/>
      <c r="D299" s="1"/>
      <c r="E299" s="1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4.5" x14ac:dyDescent="0.35">
      <c r="A300" s="1"/>
      <c r="B300" s="1"/>
      <c r="C300" s="1"/>
      <c r="D300" s="1"/>
      <c r="E300" s="1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4.5" x14ac:dyDescent="0.35">
      <c r="A301" s="1"/>
      <c r="B301" s="1"/>
      <c r="C301" s="1"/>
      <c r="D301" s="1"/>
      <c r="E301" s="1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4.5" x14ac:dyDescent="0.35">
      <c r="A302" s="1"/>
      <c r="B302" s="1"/>
      <c r="C302" s="1"/>
      <c r="D302" s="1"/>
      <c r="E302" s="1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4.5" x14ac:dyDescent="0.35">
      <c r="A303" s="1"/>
      <c r="B303" s="1"/>
      <c r="C303" s="1"/>
      <c r="D303" s="1"/>
      <c r="E303" s="1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4.5" x14ac:dyDescent="0.35">
      <c r="A304" s="1"/>
      <c r="B304" s="1"/>
      <c r="C304" s="1"/>
      <c r="D304" s="1"/>
      <c r="E304" s="1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4.5" x14ac:dyDescent="0.35">
      <c r="A305" s="1"/>
      <c r="B305" s="1"/>
      <c r="C305" s="1"/>
      <c r="D305" s="1"/>
      <c r="E305" s="1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4.5" x14ac:dyDescent="0.35">
      <c r="A306" s="1"/>
      <c r="B306" s="1"/>
      <c r="C306" s="1"/>
      <c r="D306" s="1"/>
      <c r="E306" s="1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4.5" x14ac:dyDescent="0.35">
      <c r="A307" s="1"/>
      <c r="B307" s="1"/>
      <c r="C307" s="1"/>
      <c r="D307" s="1"/>
      <c r="E307" s="1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4.5" x14ac:dyDescent="0.35">
      <c r="A308" s="1"/>
      <c r="B308" s="1"/>
      <c r="C308" s="1"/>
      <c r="D308" s="1"/>
      <c r="E308" s="1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4.5" x14ac:dyDescent="0.35">
      <c r="A309" s="1"/>
      <c r="B309" s="1"/>
      <c r="C309" s="1"/>
      <c r="D309" s="1"/>
      <c r="E309" s="1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4.5" x14ac:dyDescent="0.35">
      <c r="A310" s="1"/>
      <c r="B310" s="1"/>
      <c r="C310" s="1"/>
      <c r="D310" s="1"/>
      <c r="E310" s="1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4.5" x14ac:dyDescent="0.35">
      <c r="A311" s="1"/>
      <c r="B311" s="1"/>
      <c r="C311" s="1"/>
      <c r="D311" s="1"/>
      <c r="E311" s="1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4.5" x14ac:dyDescent="0.35">
      <c r="A312" s="1"/>
      <c r="B312" s="1"/>
      <c r="C312" s="1"/>
      <c r="D312" s="1"/>
      <c r="E312" s="1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4.5" x14ac:dyDescent="0.35">
      <c r="A313" s="1"/>
      <c r="B313" s="1"/>
      <c r="C313" s="1"/>
      <c r="D313" s="1"/>
      <c r="E313" s="1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4.5" x14ac:dyDescent="0.35">
      <c r="A314" s="1"/>
      <c r="B314" s="1"/>
      <c r="C314" s="1"/>
      <c r="D314" s="1"/>
      <c r="E314" s="1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4.5" x14ac:dyDescent="0.35">
      <c r="A315" s="1"/>
      <c r="B315" s="1"/>
      <c r="C315" s="1"/>
      <c r="D315" s="1"/>
      <c r="E315" s="1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4.5" x14ac:dyDescent="0.35">
      <c r="A316" s="1"/>
      <c r="B316" s="1"/>
      <c r="C316" s="1"/>
      <c r="D316" s="1"/>
      <c r="E316" s="1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4.5" x14ac:dyDescent="0.35">
      <c r="A317" s="1"/>
      <c r="B317" s="1"/>
      <c r="C317" s="1"/>
      <c r="D317" s="1"/>
      <c r="E317" s="1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4.5" x14ac:dyDescent="0.35">
      <c r="A318" s="1"/>
      <c r="B318" s="1"/>
      <c r="C318" s="1"/>
      <c r="D318" s="1"/>
      <c r="E318" s="1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4.5" x14ac:dyDescent="0.35">
      <c r="A319" s="1"/>
      <c r="B319" s="1"/>
      <c r="C319" s="1"/>
      <c r="D319" s="1"/>
      <c r="E319" s="1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4.5" x14ac:dyDescent="0.35">
      <c r="A320" s="1"/>
      <c r="B320" s="1"/>
      <c r="C320" s="1"/>
      <c r="D320" s="1"/>
      <c r="E320" s="1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4.5" x14ac:dyDescent="0.35">
      <c r="A321" s="1"/>
      <c r="B321" s="1"/>
      <c r="C321" s="1"/>
      <c r="D321" s="1"/>
      <c r="E321" s="1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4.5" x14ac:dyDescent="0.35">
      <c r="A322" s="1"/>
      <c r="B322" s="1"/>
      <c r="C322" s="1"/>
      <c r="D322" s="1"/>
      <c r="E322" s="1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4.5" x14ac:dyDescent="0.35">
      <c r="A323" s="1"/>
      <c r="B323" s="1"/>
      <c r="C323" s="1"/>
      <c r="D323" s="1"/>
      <c r="E323" s="1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4.5" x14ac:dyDescent="0.35">
      <c r="A324" s="1"/>
      <c r="B324" s="1"/>
      <c r="C324" s="1"/>
      <c r="D324" s="1"/>
      <c r="E324" s="1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4.5" x14ac:dyDescent="0.35">
      <c r="A325" s="1"/>
      <c r="B325" s="1"/>
      <c r="C325" s="1"/>
      <c r="D325" s="1"/>
      <c r="E325" s="1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4.5" x14ac:dyDescent="0.35">
      <c r="A326" s="1"/>
      <c r="B326" s="1"/>
      <c r="C326" s="1"/>
      <c r="D326" s="1"/>
      <c r="E326" s="1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4.5" x14ac:dyDescent="0.35">
      <c r="A327" s="1"/>
      <c r="B327" s="1"/>
      <c r="C327" s="1"/>
      <c r="D327" s="1"/>
      <c r="E327" s="1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4.5" x14ac:dyDescent="0.35">
      <c r="A328" s="1"/>
      <c r="B328" s="1"/>
      <c r="C328" s="1"/>
      <c r="D328" s="1"/>
      <c r="E328" s="1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4.5" x14ac:dyDescent="0.35">
      <c r="A329" s="1"/>
      <c r="B329" s="1"/>
      <c r="C329" s="1"/>
      <c r="D329" s="1"/>
      <c r="E329" s="1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4.5" x14ac:dyDescent="0.35">
      <c r="A330" s="1"/>
      <c r="B330" s="1"/>
      <c r="C330" s="1"/>
      <c r="D330" s="1"/>
      <c r="E330" s="1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4.5" x14ac:dyDescent="0.35">
      <c r="A331" s="1"/>
      <c r="B331" s="1"/>
      <c r="C331" s="1"/>
      <c r="D331" s="1"/>
      <c r="E331" s="1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4.5" x14ac:dyDescent="0.35">
      <c r="A332" s="1"/>
      <c r="B332" s="1"/>
      <c r="C332" s="1"/>
      <c r="D332" s="1"/>
      <c r="E332" s="1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4.5" x14ac:dyDescent="0.35">
      <c r="A333" s="1"/>
      <c r="B333" s="1"/>
      <c r="C333" s="1"/>
      <c r="D333" s="1"/>
      <c r="E333" s="1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4.5" x14ac:dyDescent="0.35">
      <c r="A334" s="1"/>
      <c r="B334" s="1"/>
      <c r="C334" s="1"/>
      <c r="D334" s="1"/>
      <c r="E334" s="1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4.5" x14ac:dyDescent="0.35">
      <c r="A335" s="1"/>
      <c r="B335" s="1"/>
      <c r="C335" s="1"/>
      <c r="D335" s="1"/>
      <c r="E335" s="1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4.5" x14ac:dyDescent="0.35">
      <c r="A336" s="1"/>
      <c r="B336" s="1"/>
      <c r="C336" s="1"/>
      <c r="D336" s="1"/>
      <c r="E336" s="1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4.5" x14ac:dyDescent="0.35">
      <c r="A337" s="1"/>
      <c r="B337" s="1"/>
      <c r="C337" s="1"/>
      <c r="D337" s="1"/>
      <c r="E337" s="1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4.5" x14ac:dyDescent="0.35">
      <c r="A338" s="1"/>
      <c r="B338" s="1"/>
      <c r="C338" s="1"/>
      <c r="D338" s="1"/>
      <c r="E338" s="1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4.5" x14ac:dyDescent="0.35">
      <c r="A339" s="1"/>
      <c r="B339" s="1"/>
      <c r="C339" s="1"/>
      <c r="D339" s="1"/>
      <c r="E339" s="1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4.5" x14ac:dyDescent="0.35">
      <c r="A340" s="1"/>
      <c r="B340" s="1"/>
      <c r="C340" s="1"/>
      <c r="D340" s="1"/>
      <c r="E340" s="1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4.5" x14ac:dyDescent="0.35">
      <c r="A341" s="1"/>
      <c r="B341" s="1"/>
      <c r="C341" s="1"/>
      <c r="D341" s="1"/>
      <c r="E341" s="1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4.5" x14ac:dyDescent="0.35">
      <c r="A342" s="1"/>
      <c r="B342" s="1"/>
      <c r="C342" s="1"/>
      <c r="D342" s="1"/>
      <c r="E342" s="1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4.5" x14ac:dyDescent="0.35">
      <c r="A343" s="1"/>
      <c r="B343" s="1"/>
      <c r="C343" s="1"/>
      <c r="D343" s="1"/>
      <c r="E343" s="1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4.5" x14ac:dyDescent="0.35">
      <c r="A344" s="1"/>
      <c r="B344" s="1"/>
      <c r="C344" s="1"/>
      <c r="D344" s="1"/>
      <c r="E344" s="1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4.5" x14ac:dyDescent="0.35">
      <c r="A345" s="1"/>
      <c r="B345" s="1"/>
      <c r="C345" s="1"/>
      <c r="D345" s="1"/>
      <c r="E345" s="1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4.5" x14ac:dyDescent="0.35">
      <c r="A346" s="1"/>
      <c r="B346" s="1"/>
      <c r="C346" s="1"/>
      <c r="D346" s="1"/>
      <c r="E346" s="1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4.5" x14ac:dyDescent="0.35">
      <c r="A347" s="1"/>
      <c r="B347" s="1"/>
      <c r="C347" s="1"/>
      <c r="D347" s="1"/>
      <c r="E347" s="1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4.5" x14ac:dyDescent="0.35">
      <c r="A348" s="1"/>
      <c r="B348" s="1"/>
      <c r="C348" s="1"/>
      <c r="D348" s="1"/>
      <c r="E348" s="1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4.5" x14ac:dyDescent="0.35">
      <c r="A349" s="1"/>
      <c r="B349" s="1"/>
      <c r="C349" s="1"/>
      <c r="D349" s="1"/>
      <c r="E349" s="1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4.5" x14ac:dyDescent="0.35">
      <c r="A350" s="1"/>
      <c r="B350" s="1"/>
      <c r="C350" s="1"/>
      <c r="D350" s="1"/>
      <c r="E350" s="1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4.5" x14ac:dyDescent="0.35">
      <c r="A351" s="1"/>
      <c r="B351" s="1"/>
      <c r="C351" s="1"/>
      <c r="D351" s="1"/>
      <c r="E351" s="1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4.5" x14ac:dyDescent="0.35">
      <c r="A352" s="1"/>
      <c r="B352" s="1"/>
      <c r="C352" s="1"/>
      <c r="D352" s="1"/>
      <c r="E352" s="1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4.5" x14ac:dyDescent="0.35">
      <c r="A353" s="1"/>
      <c r="B353" s="1"/>
      <c r="C353" s="1"/>
      <c r="D353" s="1"/>
      <c r="E353" s="1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4.5" x14ac:dyDescent="0.35">
      <c r="A354" s="1"/>
      <c r="B354" s="1"/>
      <c r="C354" s="1"/>
      <c r="D354" s="1"/>
      <c r="E354" s="1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4.5" x14ac:dyDescent="0.35">
      <c r="A355" s="1"/>
      <c r="B355" s="1"/>
      <c r="C355" s="1"/>
      <c r="D355" s="1"/>
      <c r="E355" s="1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4.5" x14ac:dyDescent="0.35">
      <c r="A356" s="1"/>
      <c r="B356" s="1"/>
      <c r="C356" s="1"/>
      <c r="D356" s="1"/>
      <c r="E356" s="1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4.5" x14ac:dyDescent="0.35">
      <c r="A357" s="1"/>
      <c r="B357" s="1"/>
      <c r="C357" s="1"/>
      <c r="D357" s="1"/>
      <c r="E357" s="1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4.5" x14ac:dyDescent="0.35">
      <c r="A358" s="1"/>
      <c r="B358" s="1"/>
      <c r="C358" s="1"/>
      <c r="D358" s="1"/>
      <c r="E358" s="1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4.5" x14ac:dyDescent="0.35">
      <c r="A359" s="1"/>
      <c r="B359" s="1"/>
      <c r="C359" s="1"/>
      <c r="D359" s="1"/>
      <c r="E359" s="1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4.5" x14ac:dyDescent="0.35">
      <c r="A360" s="1"/>
      <c r="B360" s="1"/>
      <c r="C360" s="1"/>
      <c r="D360" s="1"/>
      <c r="E360" s="1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4.5" x14ac:dyDescent="0.35">
      <c r="A361" s="1"/>
      <c r="B361" s="1"/>
      <c r="C361" s="1"/>
      <c r="D361" s="1"/>
      <c r="E361" s="1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4.5" x14ac:dyDescent="0.35">
      <c r="A362" s="1"/>
      <c r="B362" s="1"/>
      <c r="C362" s="1"/>
      <c r="D362" s="1"/>
      <c r="E362" s="1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4.5" x14ac:dyDescent="0.35">
      <c r="A363" s="1"/>
      <c r="B363" s="1"/>
      <c r="C363" s="1"/>
      <c r="D363" s="1"/>
      <c r="E363" s="1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4.5" x14ac:dyDescent="0.35">
      <c r="A364" s="1"/>
      <c r="B364" s="1"/>
      <c r="C364" s="1"/>
      <c r="D364" s="1"/>
      <c r="E364" s="1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4.5" x14ac:dyDescent="0.35">
      <c r="A365" s="1"/>
      <c r="B365" s="1"/>
      <c r="C365" s="1"/>
      <c r="D365" s="1"/>
      <c r="E365" s="1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4.5" x14ac:dyDescent="0.35">
      <c r="A366" s="1"/>
      <c r="B366" s="1"/>
      <c r="C366" s="1"/>
      <c r="D366" s="1"/>
      <c r="E366" s="1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4.5" x14ac:dyDescent="0.35">
      <c r="A367" s="1"/>
      <c r="B367" s="1"/>
      <c r="C367" s="1"/>
      <c r="D367" s="1"/>
      <c r="E367" s="1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4.5" x14ac:dyDescent="0.35">
      <c r="A368" s="1"/>
      <c r="B368" s="1"/>
      <c r="C368" s="1"/>
      <c r="D368" s="1"/>
      <c r="E368" s="1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4.5" x14ac:dyDescent="0.35">
      <c r="A369" s="1"/>
      <c r="B369" s="1"/>
      <c r="C369" s="1"/>
      <c r="D369" s="1"/>
      <c r="E369" s="1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4.5" x14ac:dyDescent="0.35">
      <c r="A370" s="1"/>
      <c r="B370" s="1"/>
      <c r="C370" s="1"/>
      <c r="D370" s="1"/>
      <c r="E370" s="1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4.5" x14ac:dyDescent="0.35">
      <c r="A371" s="1"/>
      <c r="B371" s="1"/>
      <c r="C371" s="1"/>
      <c r="D371" s="1"/>
      <c r="E371" s="1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4.5" x14ac:dyDescent="0.35">
      <c r="A372" s="1"/>
      <c r="B372" s="1"/>
      <c r="C372" s="1"/>
      <c r="D372" s="1"/>
      <c r="E372" s="1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4.5" x14ac:dyDescent="0.35">
      <c r="A373" s="1"/>
      <c r="B373" s="1"/>
      <c r="C373" s="1"/>
      <c r="D373" s="1"/>
      <c r="E373" s="1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4.5" x14ac:dyDescent="0.35">
      <c r="A374" s="1"/>
      <c r="B374" s="1"/>
      <c r="C374" s="1"/>
      <c r="D374" s="1"/>
      <c r="E374" s="1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4.5" x14ac:dyDescent="0.35">
      <c r="A375" s="1"/>
      <c r="B375" s="1"/>
      <c r="C375" s="1"/>
      <c r="D375" s="1"/>
      <c r="E375" s="1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4.5" x14ac:dyDescent="0.35">
      <c r="A376" s="1"/>
      <c r="B376" s="1"/>
      <c r="C376" s="1"/>
      <c r="D376" s="1"/>
      <c r="E376" s="1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4.5" x14ac:dyDescent="0.35">
      <c r="A377" s="1"/>
      <c r="B377" s="1"/>
      <c r="C377" s="1"/>
      <c r="D377" s="1"/>
      <c r="E377" s="1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4.5" x14ac:dyDescent="0.35">
      <c r="A378" s="1"/>
      <c r="B378" s="1"/>
      <c r="C378" s="1"/>
      <c r="D378" s="1"/>
      <c r="E378" s="1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4.5" x14ac:dyDescent="0.35">
      <c r="A379" s="1"/>
      <c r="B379" s="1"/>
      <c r="C379" s="1"/>
      <c r="D379" s="1"/>
      <c r="E379" s="1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4.5" x14ac:dyDescent="0.35">
      <c r="A380" s="1"/>
      <c r="B380" s="1"/>
      <c r="C380" s="1"/>
      <c r="D380" s="1"/>
      <c r="E380" s="1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4.5" x14ac:dyDescent="0.35">
      <c r="A381" s="1"/>
      <c r="B381" s="1"/>
      <c r="C381" s="1"/>
      <c r="D381" s="1"/>
      <c r="E381" s="1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4.5" x14ac:dyDescent="0.35">
      <c r="A382" s="1"/>
      <c r="B382" s="1"/>
      <c r="C382" s="1"/>
      <c r="D382" s="1"/>
      <c r="E382" s="1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4.5" x14ac:dyDescent="0.35">
      <c r="A383" s="1"/>
      <c r="B383" s="1"/>
      <c r="C383" s="1"/>
      <c r="D383" s="1"/>
      <c r="E383" s="1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4.5" x14ac:dyDescent="0.35">
      <c r="A384" s="1"/>
      <c r="B384" s="1"/>
      <c r="C384" s="1"/>
      <c r="D384" s="1"/>
      <c r="E384" s="1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4.5" x14ac:dyDescent="0.35">
      <c r="A385" s="1"/>
      <c r="B385" s="1"/>
      <c r="C385" s="1"/>
      <c r="D385" s="1"/>
      <c r="E385" s="1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4.5" x14ac:dyDescent="0.35">
      <c r="A386" s="1"/>
      <c r="B386" s="1"/>
      <c r="C386" s="1"/>
      <c r="D386" s="1"/>
      <c r="E386" s="1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4.5" x14ac:dyDescent="0.35">
      <c r="A387" s="1"/>
      <c r="B387" s="1"/>
      <c r="C387" s="1"/>
      <c r="D387" s="1"/>
      <c r="E387" s="1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4.5" x14ac:dyDescent="0.35">
      <c r="A388" s="1"/>
      <c r="B388" s="1"/>
      <c r="C388" s="1"/>
      <c r="D388" s="1"/>
      <c r="E388" s="1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4.5" x14ac:dyDescent="0.35">
      <c r="A389" s="1"/>
      <c r="B389" s="1"/>
      <c r="C389" s="1"/>
      <c r="D389" s="1"/>
      <c r="E389" s="1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4.5" x14ac:dyDescent="0.35">
      <c r="A390" s="1"/>
      <c r="B390" s="1"/>
      <c r="C390" s="1"/>
      <c r="D390" s="1"/>
      <c r="E390" s="1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4.5" x14ac:dyDescent="0.35">
      <c r="A391" s="1"/>
      <c r="B391" s="1"/>
      <c r="C391" s="1"/>
      <c r="D391" s="1"/>
      <c r="E391" s="1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4.5" x14ac:dyDescent="0.35">
      <c r="A392" s="1"/>
      <c r="B392" s="1"/>
      <c r="C392" s="1"/>
      <c r="D392" s="1"/>
      <c r="E392" s="1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4.5" x14ac:dyDescent="0.35">
      <c r="A393" s="1"/>
      <c r="B393" s="1"/>
      <c r="C393" s="1"/>
      <c r="D393" s="1"/>
      <c r="E393" s="1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4.5" x14ac:dyDescent="0.35">
      <c r="A394" s="1"/>
      <c r="B394" s="1"/>
      <c r="C394" s="1"/>
      <c r="D394" s="1"/>
      <c r="E394" s="1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4.5" x14ac:dyDescent="0.35">
      <c r="A395" s="1"/>
      <c r="B395" s="1"/>
      <c r="C395" s="1"/>
      <c r="D395" s="1"/>
      <c r="E395" s="1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4.5" x14ac:dyDescent="0.35">
      <c r="A396" s="1"/>
      <c r="B396" s="1"/>
      <c r="C396" s="1"/>
      <c r="D396" s="1"/>
      <c r="E396" s="1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4.5" x14ac:dyDescent="0.35">
      <c r="A397" s="1"/>
      <c r="B397" s="1"/>
      <c r="C397" s="1"/>
      <c r="D397" s="1"/>
      <c r="E397" s="1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4.5" x14ac:dyDescent="0.35">
      <c r="A398" s="1"/>
      <c r="B398" s="1"/>
      <c r="C398" s="1"/>
      <c r="D398" s="1"/>
      <c r="E398" s="1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4.5" x14ac:dyDescent="0.35">
      <c r="A399" s="1"/>
      <c r="B399" s="1"/>
      <c r="C399" s="1"/>
      <c r="D399" s="1"/>
      <c r="E399" s="1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4.5" x14ac:dyDescent="0.35">
      <c r="A400" s="1"/>
      <c r="B400" s="1"/>
      <c r="C400" s="1"/>
      <c r="D400" s="1"/>
      <c r="E400" s="1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4.5" x14ac:dyDescent="0.35">
      <c r="A401" s="1"/>
      <c r="B401" s="1"/>
      <c r="C401" s="1"/>
      <c r="D401" s="1"/>
      <c r="E401" s="1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4.5" x14ac:dyDescent="0.35">
      <c r="A402" s="1"/>
      <c r="B402" s="1"/>
      <c r="C402" s="1"/>
      <c r="D402" s="1"/>
      <c r="E402" s="1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4.5" x14ac:dyDescent="0.35">
      <c r="A403" s="1"/>
      <c r="B403" s="1"/>
      <c r="C403" s="1"/>
      <c r="D403" s="1"/>
      <c r="E403" s="1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4.5" x14ac:dyDescent="0.35">
      <c r="A404" s="1"/>
      <c r="B404" s="1"/>
      <c r="C404" s="1"/>
      <c r="D404" s="1"/>
      <c r="E404" s="1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4.5" x14ac:dyDescent="0.35">
      <c r="A405" s="1"/>
      <c r="B405" s="1"/>
      <c r="C405" s="1"/>
      <c r="D405" s="1"/>
      <c r="E405" s="1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4.5" x14ac:dyDescent="0.35">
      <c r="A406" s="1"/>
      <c r="B406" s="1"/>
      <c r="C406" s="1"/>
      <c r="D406" s="1"/>
      <c r="E406" s="1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4.5" x14ac:dyDescent="0.35">
      <c r="A407" s="1"/>
      <c r="B407" s="1"/>
      <c r="C407" s="1"/>
      <c r="D407" s="1"/>
      <c r="E407" s="1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4.5" x14ac:dyDescent="0.35">
      <c r="A408" s="1"/>
      <c r="B408" s="1"/>
      <c r="C408" s="1"/>
      <c r="D408" s="1"/>
      <c r="E408" s="1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4.5" x14ac:dyDescent="0.35">
      <c r="A409" s="1"/>
      <c r="B409" s="1"/>
      <c r="C409" s="1"/>
      <c r="D409" s="1"/>
      <c r="E409" s="1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4.5" x14ac:dyDescent="0.35">
      <c r="A410" s="1"/>
      <c r="B410" s="1"/>
      <c r="C410" s="1"/>
      <c r="D410" s="1"/>
      <c r="E410" s="1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4.5" x14ac:dyDescent="0.35">
      <c r="A411" s="1"/>
      <c r="B411" s="1"/>
      <c r="C411" s="1"/>
      <c r="D411" s="1"/>
      <c r="E411" s="1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4.5" x14ac:dyDescent="0.35">
      <c r="A412" s="1"/>
      <c r="B412" s="1"/>
      <c r="C412" s="1"/>
      <c r="D412" s="1"/>
      <c r="E412" s="1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4.5" x14ac:dyDescent="0.35">
      <c r="A413" s="1"/>
      <c r="B413" s="1"/>
      <c r="C413" s="1"/>
      <c r="D413" s="1"/>
      <c r="E413" s="1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4.5" x14ac:dyDescent="0.35">
      <c r="A414" s="1"/>
      <c r="B414" s="1"/>
      <c r="C414" s="1"/>
      <c r="D414" s="1"/>
      <c r="E414" s="1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4.5" x14ac:dyDescent="0.35">
      <c r="A415" s="1"/>
      <c r="B415" s="1"/>
      <c r="C415" s="1"/>
      <c r="D415" s="1"/>
      <c r="E415" s="1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4.5" x14ac:dyDescent="0.35">
      <c r="A416" s="1"/>
      <c r="B416" s="1"/>
      <c r="C416" s="1"/>
      <c r="D416" s="1"/>
      <c r="E416" s="1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4.5" x14ac:dyDescent="0.35">
      <c r="A417" s="1"/>
      <c r="B417" s="1"/>
      <c r="C417" s="1"/>
      <c r="D417" s="1"/>
      <c r="E417" s="1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4.5" x14ac:dyDescent="0.35">
      <c r="A418" s="1"/>
      <c r="B418" s="1"/>
      <c r="C418" s="1"/>
      <c r="D418" s="1"/>
      <c r="E418" s="1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4.5" x14ac:dyDescent="0.35">
      <c r="A419" s="1"/>
      <c r="B419" s="1"/>
      <c r="C419" s="1"/>
      <c r="D419" s="1"/>
      <c r="E419" s="1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4.5" x14ac:dyDescent="0.35">
      <c r="A420" s="1"/>
      <c r="B420" s="1"/>
      <c r="C420" s="1"/>
      <c r="D420" s="1"/>
      <c r="E420" s="1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4.5" x14ac:dyDescent="0.35">
      <c r="A421" s="1"/>
      <c r="B421" s="1"/>
      <c r="C421" s="1"/>
      <c r="D421" s="1"/>
      <c r="E421" s="1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4.5" x14ac:dyDescent="0.35">
      <c r="A422" s="1"/>
      <c r="B422" s="1"/>
      <c r="C422" s="1"/>
      <c r="D422" s="1"/>
      <c r="E422" s="1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4.5" x14ac:dyDescent="0.35">
      <c r="A423" s="1"/>
      <c r="B423" s="1"/>
      <c r="C423" s="1"/>
      <c r="D423" s="1"/>
      <c r="E423" s="1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4.5" x14ac:dyDescent="0.35">
      <c r="A424" s="1"/>
      <c r="B424" s="1"/>
      <c r="C424" s="1"/>
      <c r="D424" s="1"/>
      <c r="E424" s="1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4.5" x14ac:dyDescent="0.35">
      <c r="A425" s="1"/>
      <c r="B425" s="1"/>
      <c r="C425" s="1"/>
      <c r="D425" s="1"/>
      <c r="E425" s="1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4.5" x14ac:dyDescent="0.35">
      <c r="A426" s="1"/>
      <c r="B426" s="1"/>
      <c r="C426" s="1"/>
      <c r="D426" s="1"/>
      <c r="E426" s="1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4.5" x14ac:dyDescent="0.35">
      <c r="A427" s="1"/>
      <c r="B427" s="1"/>
      <c r="C427" s="1"/>
      <c r="D427" s="1"/>
      <c r="E427" s="1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4.5" x14ac:dyDescent="0.35">
      <c r="A428" s="1"/>
      <c r="B428" s="1"/>
      <c r="C428" s="1"/>
      <c r="D428" s="1"/>
      <c r="E428" s="1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4.5" x14ac:dyDescent="0.35">
      <c r="A429" s="1"/>
      <c r="B429" s="1"/>
      <c r="C429" s="1"/>
      <c r="D429" s="1"/>
      <c r="E429" s="1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4.5" x14ac:dyDescent="0.35">
      <c r="A430" s="1"/>
      <c r="B430" s="1"/>
      <c r="C430" s="1"/>
      <c r="D430" s="1"/>
      <c r="E430" s="1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4.5" x14ac:dyDescent="0.35">
      <c r="A431" s="1"/>
      <c r="B431" s="1"/>
      <c r="C431" s="1"/>
      <c r="D431" s="1"/>
      <c r="E431" s="1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4.5" x14ac:dyDescent="0.35">
      <c r="A432" s="1"/>
      <c r="B432" s="1"/>
      <c r="C432" s="1"/>
      <c r="D432" s="1"/>
      <c r="E432" s="1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4.5" x14ac:dyDescent="0.35">
      <c r="A433" s="1"/>
      <c r="B433" s="1"/>
      <c r="C433" s="1"/>
      <c r="D433" s="1"/>
      <c r="E433" s="1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4.5" x14ac:dyDescent="0.35">
      <c r="A434" s="1"/>
      <c r="B434" s="1"/>
      <c r="C434" s="1"/>
      <c r="D434" s="1"/>
      <c r="E434" s="1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4.5" x14ac:dyDescent="0.35">
      <c r="A435" s="1"/>
      <c r="B435" s="1"/>
      <c r="C435" s="1"/>
      <c r="D435" s="1"/>
      <c r="E435" s="1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4.5" x14ac:dyDescent="0.35">
      <c r="A436" s="1"/>
      <c r="B436" s="1"/>
      <c r="C436" s="1"/>
      <c r="D436" s="1"/>
      <c r="E436" s="1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4.5" x14ac:dyDescent="0.35">
      <c r="A437" s="1"/>
      <c r="B437" s="1"/>
      <c r="C437" s="1"/>
      <c r="D437" s="1"/>
      <c r="E437" s="1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4.5" x14ac:dyDescent="0.35">
      <c r="A438" s="1"/>
      <c r="B438" s="1"/>
      <c r="C438" s="1"/>
      <c r="D438" s="1"/>
      <c r="E438" s="1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4.5" x14ac:dyDescent="0.35">
      <c r="A439" s="1"/>
      <c r="B439" s="1"/>
      <c r="C439" s="1"/>
      <c r="D439" s="1"/>
      <c r="E439" s="1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4.5" x14ac:dyDescent="0.35">
      <c r="A440" s="1"/>
      <c r="B440" s="1"/>
      <c r="C440" s="1"/>
      <c r="D440" s="1"/>
      <c r="E440" s="1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4.5" x14ac:dyDescent="0.35">
      <c r="A441" s="1"/>
      <c r="B441" s="1"/>
      <c r="C441" s="1"/>
      <c r="D441" s="1"/>
      <c r="E441" s="1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4.5" x14ac:dyDescent="0.35">
      <c r="A442" s="1"/>
      <c r="B442" s="1"/>
      <c r="C442" s="1"/>
      <c r="D442" s="1"/>
      <c r="E442" s="1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4.5" x14ac:dyDescent="0.35">
      <c r="A443" s="1"/>
      <c r="B443" s="1"/>
      <c r="C443" s="1"/>
      <c r="D443" s="1"/>
      <c r="E443" s="1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4.5" x14ac:dyDescent="0.35">
      <c r="A444" s="1"/>
      <c r="B444" s="1"/>
      <c r="C444" s="1"/>
      <c r="D444" s="1"/>
      <c r="E444" s="1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4.5" x14ac:dyDescent="0.35">
      <c r="A445" s="1"/>
      <c r="B445" s="1"/>
      <c r="C445" s="1"/>
      <c r="D445" s="1"/>
      <c r="E445" s="1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4.5" x14ac:dyDescent="0.35">
      <c r="A446" s="1"/>
      <c r="B446" s="1"/>
      <c r="C446" s="1"/>
      <c r="D446" s="1"/>
      <c r="E446" s="1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4.5" x14ac:dyDescent="0.35">
      <c r="A447" s="1"/>
      <c r="B447" s="1"/>
      <c r="C447" s="1"/>
      <c r="D447" s="1"/>
      <c r="E447" s="1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4.5" x14ac:dyDescent="0.35">
      <c r="A448" s="1"/>
      <c r="B448" s="1"/>
      <c r="C448" s="1"/>
      <c r="D448" s="1"/>
      <c r="E448" s="1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4.5" x14ac:dyDescent="0.35">
      <c r="A449" s="1"/>
      <c r="B449" s="1"/>
      <c r="C449" s="1"/>
      <c r="D449" s="1"/>
      <c r="E449" s="1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4.5" x14ac:dyDescent="0.35">
      <c r="A450" s="1"/>
      <c r="B450" s="1"/>
      <c r="C450" s="1"/>
      <c r="D450" s="1"/>
      <c r="E450" s="1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4.5" x14ac:dyDescent="0.35">
      <c r="A451" s="1"/>
      <c r="B451" s="1"/>
      <c r="C451" s="1"/>
      <c r="D451" s="1"/>
      <c r="E451" s="1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4.5" x14ac:dyDescent="0.35">
      <c r="A452" s="1"/>
      <c r="B452" s="1"/>
      <c r="C452" s="1"/>
      <c r="D452" s="1"/>
      <c r="E452" s="1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4.5" x14ac:dyDescent="0.35">
      <c r="A453" s="1"/>
      <c r="B453" s="1"/>
      <c r="C453" s="1"/>
      <c r="D453" s="1"/>
      <c r="E453" s="1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4.5" x14ac:dyDescent="0.35">
      <c r="A454" s="1"/>
      <c r="B454" s="1"/>
      <c r="C454" s="1"/>
      <c r="D454" s="1"/>
      <c r="E454" s="1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4.5" x14ac:dyDescent="0.35">
      <c r="A455" s="1"/>
      <c r="B455" s="1"/>
      <c r="C455" s="1"/>
      <c r="D455" s="1"/>
      <c r="E455" s="1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4.5" x14ac:dyDescent="0.35">
      <c r="A456" s="1"/>
      <c r="B456" s="1"/>
      <c r="C456" s="1"/>
      <c r="D456" s="1"/>
      <c r="E456" s="1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4.5" x14ac:dyDescent="0.35">
      <c r="A457" s="1"/>
      <c r="B457" s="1"/>
      <c r="C457" s="1"/>
      <c r="D457" s="1"/>
      <c r="E457" s="1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4.5" x14ac:dyDescent="0.35">
      <c r="A458" s="1"/>
      <c r="B458" s="1"/>
      <c r="C458" s="1"/>
      <c r="D458" s="1"/>
      <c r="E458" s="1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4.5" x14ac:dyDescent="0.35">
      <c r="A459" s="1"/>
      <c r="B459" s="1"/>
      <c r="C459" s="1"/>
      <c r="D459" s="1"/>
      <c r="E459" s="1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4.5" x14ac:dyDescent="0.35">
      <c r="A460" s="1"/>
      <c r="B460" s="1"/>
      <c r="C460" s="1"/>
      <c r="D460" s="1"/>
      <c r="E460" s="1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4.5" x14ac:dyDescent="0.35">
      <c r="A461" s="1"/>
      <c r="B461" s="1"/>
      <c r="C461" s="1"/>
      <c r="D461" s="1"/>
      <c r="E461" s="1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4.5" x14ac:dyDescent="0.35">
      <c r="A462" s="1"/>
      <c r="B462" s="1"/>
      <c r="C462" s="1"/>
      <c r="D462" s="1"/>
      <c r="E462" s="1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4.5" x14ac:dyDescent="0.35">
      <c r="A463" s="1"/>
      <c r="B463" s="1"/>
      <c r="C463" s="1"/>
      <c r="D463" s="1"/>
      <c r="E463" s="1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4.5" x14ac:dyDescent="0.35">
      <c r="A464" s="1"/>
      <c r="B464" s="1"/>
      <c r="C464" s="1"/>
      <c r="D464" s="1"/>
      <c r="E464" s="1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4.5" x14ac:dyDescent="0.35">
      <c r="A465" s="1"/>
      <c r="B465" s="1"/>
      <c r="C465" s="1"/>
      <c r="D465" s="1"/>
      <c r="E465" s="1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4.5" x14ac:dyDescent="0.35">
      <c r="A466" s="1"/>
      <c r="B466" s="1"/>
      <c r="C466" s="1"/>
      <c r="D466" s="1"/>
      <c r="E466" s="1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4.5" x14ac:dyDescent="0.35">
      <c r="A467" s="1"/>
      <c r="B467" s="1"/>
      <c r="C467" s="1"/>
      <c r="D467" s="1"/>
      <c r="E467" s="1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4.5" x14ac:dyDescent="0.35">
      <c r="A468" s="1"/>
      <c r="B468" s="1"/>
      <c r="C468" s="1"/>
      <c r="D468" s="1"/>
      <c r="E468" s="1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4.5" x14ac:dyDescent="0.35">
      <c r="A469" s="1"/>
      <c r="B469" s="1"/>
      <c r="C469" s="1"/>
      <c r="D469" s="1"/>
      <c r="E469" s="1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4.5" x14ac:dyDescent="0.35">
      <c r="A470" s="1"/>
      <c r="B470" s="1"/>
      <c r="C470" s="1"/>
      <c r="D470" s="1"/>
      <c r="E470" s="1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4.5" x14ac:dyDescent="0.35">
      <c r="A471" s="1"/>
      <c r="B471" s="1"/>
      <c r="C471" s="1"/>
      <c r="D471" s="1"/>
      <c r="E471" s="1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4.5" x14ac:dyDescent="0.35">
      <c r="A472" s="1"/>
      <c r="B472" s="1"/>
      <c r="C472" s="1"/>
      <c r="D472" s="1"/>
      <c r="E472" s="1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4.5" x14ac:dyDescent="0.35">
      <c r="A473" s="1"/>
      <c r="B473" s="1"/>
      <c r="C473" s="1"/>
      <c r="D473" s="1"/>
      <c r="E473" s="1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4.5" x14ac:dyDescent="0.35">
      <c r="A474" s="1"/>
      <c r="B474" s="1"/>
      <c r="C474" s="1"/>
      <c r="D474" s="1"/>
      <c r="E474" s="1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4.5" x14ac:dyDescent="0.35">
      <c r="A475" s="1"/>
      <c r="B475" s="1"/>
      <c r="C475" s="1"/>
      <c r="D475" s="1"/>
      <c r="E475" s="1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4.5" x14ac:dyDescent="0.35">
      <c r="A476" s="1"/>
      <c r="B476" s="1"/>
      <c r="C476" s="1"/>
      <c r="D476" s="1"/>
      <c r="E476" s="1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4.5" x14ac:dyDescent="0.35">
      <c r="A477" s="1"/>
      <c r="B477" s="1"/>
      <c r="C477" s="1"/>
      <c r="D477" s="1"/>
      <c r="E477" s="1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4.5" x14ac:dyDescent="0.35">
      <c r="A478" s="1"/>
      <c r="B478" s="1"/>
      <c r="C478" s="1"/>
      <c r="D478" s="1"/>
      <c r="E478" s="1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4.5" x14ac:dyDescent="0.35">
      <c r="A479" s="1"/>
      <c r="B479" s="1"/>
      <c r="C479" s="1"/>
      <c r="D479" s="1"/>
      <c r="E479" s="1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4.5" x14ac:dyDescent="0.35">
      <c r="A480" s="1"/>
      <c r="B480" s="1"/>
      <c r="C480" s="1"/>
      <c r="D480" s="1"/>
      <c r="E480" s="1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4.5" x14ac:dyDescent="0.35">
      <c r="A481" s="1"/>
      <c r="B481" s="1"/>
      <c r="C481" s="1"/>
      <c r="D481" s="1"/>
      <c r="E481" s="1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4.5" x14ac:dyDescent="0.35">
      <c r="A482" s="1"/>
      <c r="B482" s="1"/>
      <c r="C482" s="1"/>
      <c r="D482" s="1"/>
      <c r="E482" s="1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4.5" x14ac:dyDescent="0.35">
      <c r="A483" s="1"/>
      <c r="B483" s="1"/>
      <c r="C483" s="1"/>
      <c r="D483" s="1"/>
      <c r="E483" s="1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4.5" x14ac:dyDescent="0.35">
      <c r="A484" s="1"/>
      <c r="B484" s="1"/>
      <c r="C484" s="1"/>
      <c r="D484" s="1"/>
      <c r="E484" s="1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4.5" x14ac:dyDescent="0.35">
      <c r="A485" s="1"/>
      <c r="B485" s="1"/>
      <c r="C485" s="1"/>
      <c r="D485" s="1"/>
      <c r="E485" s="1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4.5" x14ac:dyDescent="0.35">
      <c r="A486" s="1"/>
      <c r="B486" s="1"/>
      <c r="C486" s="1"/>
      <c r="D486" s="1"/>
      <c r="E486" s="1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4.5" x14ac:dyDescent="0.35">
      <c r="A487" s="1"/>
      <c r="B487" s="1"/>
      <c r="C487" s="1"/>
      <c r="D487" s="1"/>
      <c r="E487" s="1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4.5" x14ac:dyDescent="0.35">
      <c r="A488" s="1"/>
      <c r="B488" s="1"/>
      <c r="C488" s="1"/>
      <c r="D488" s="1"/>
      <c r="E488" s="1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4.5" x14ac:dyDescent="0.35">
      <c r="A489" s="1"/>
      <c r="B489" s="1"/>
      <c r="C489" s="1"/>
      <c r="D489" s="1"/>
      <c r="E489" s="1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4.5" x14ac:dyDescent="0.35">
      <c r="A490" s="1"/>
      <c r="B490" s="1"/>
      <c r="C490" s="1"/>
      <c r="D490" s="1"/>
      <c r="E490" s="1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4.5" x14ac:dyDescent="0.35">
      <c r="A491" s="1"/>
      <c r="B491" s="1"/>
      <c r="C491" s="1"/>
      <c r="D491" s="1"/>
      <c r="E491" s="1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4.5" x14ac:dyDescent="0.35">
      <c r="A492" s="1"/>
      <c r="B492" s="1"/>
      <c r="C492" s="1"/>
      <c r="D492" s="1"/>
      <c r="E492" s="1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4.5" x14ac:dyDescent="0.35">
      <c r="A493" s="1"/>
      <c r="B493" s="1"/>
      <c r="C493" s="1"/>
      <c r="D493" s="1"/>
      <c r="E493" s="1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4.5" x14ac:dyDescent="0.35">
      <c r="A494" s="1"/>
      <c r="B494" s="1"/>
      <c r="C494" s="1"/>
      <c r="D494" s="1"/>
      <c r="E494" s="1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4.5" x14ac:dyDescent="0.35">
      <c r="A495" s="1"/>
      <c r="B495" s="1"/>
      <c r="C495" s="1"/>
      <c r="D495" s="1"/>
      <c r="E495" s="1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4.5" x14ac:dyDescent="0.35">
      <c r="A496" s="1"/>
      <c r="B496" s="1"/>
      <c r="C496" s="1"/>
      <c r="D496" s="1"/>
      <c r="E496" s="1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4.5" x14ac:dyDescent="0.35">
      <c r="A497" s="1"/>
      <c r="B497" s="1"/>
      <c r="C497" s="1"/>
      <c r="D497" s="1"/>
      <c r="E497" s="1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4.5" x14ac:dyDescent="0.35">
      <c r="A498" s="1"/>
      <c r="B498" s="1"/>
      <c r="C498" s="1"/>
      <c r="D498" s="1"/>
      <c r="E498" s="1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4.5" x14ac:dyDescent="0.35">
      <c r="A499" s="1"/>
      <c r="B499" s="1"/>
      <c r="C499" s="1"/>
      <c r="D499" s="1"/>
      <c r="E499" s="1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4.5" x14ac:dyDescent="0.35">
      <c r="A500" s="1"/>
      <c r="B500" s="1"/>
      <c r="C500" s="1"/>
      <c r="D500" s="1"/>
      <c r="E500" s="1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4.5" x14ac:dyDescent="0.35">
      <c r="A501" s="1"/>
      <c r="B501" s="1"/>
      <c r="C501" s="1"/>
      <c r="D501" s="1"/>
      <c r="E501" s="1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4.5" x14ac:dyDescent="0.35">
      <c r="A502" s="1"/>
      <c r="B502" s="1"/>
      <c r="C502" s="1"/>
      <c r="D502" s="1"/>
      <c r="E502" s="1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4.5" x14ac:dyDescent="0.35">
      <c r="A503" s="1"/>
      <c r="B503" s="1"/>
      <c r="C503" s="1"/>
      <c r="D503" s="1"/>
      <c r="E503" s="1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4.5" x14ac:dyDescent="0.35">
      <c r="A504" s="1"/>
      <c r="B504" s="1"/>
      <c r="C504" s="1"/>
      <c r="D504" s="1"/>
      <c r="E504" s="1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4.5" x14ac:dyDescent="0.35">
      <c r="A505" s="1"/>
      <c r="B505" s="1"/>
      <c r="C505" s="1"/>
      <c r="D505" s="1"/>
      <c r="E505" s="1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4.5" x14ac:dyDescent="0.35">
      <c r="A506" s="1"/>
      <c r="B506" s="1"/>
      <c r="C506" s="1"/>
      <c r="D506" s="1"/>
      <c r="E506" s="1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4.5" x14ac:dyDescent="0.35">
      <c r="A507" s="1"/>
      <c r="B507" s="1"/>
      <c r="C507" s="1"/>
      <c r="D507" s="1"/>
      <c r="E507" s="1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4.5" x14ac:dyDescent="0.35">
      <c r="A508" s="1"/>
      <c r="B508" s="1"/>
      <c r="C508" s="1"/>
      <c r="D508" s="1"/>
      <c r="E508" s="1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4.5" x14ac:dyDescent="0.35">
      <c r="A509" s="1"/>
      <c r="B509" s="1"/>
      <c r="C509" s="1"/>
      <c r="D509" s="1"/>
      <c r="E509" s="1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4.5" x14ac:dyDescent="0.35">
      <c r="A510" s="1"/>
      <c r="B510" s="1"/>
      <c r="C510" s="1"/>
      <c r="D510" s="1"/>
      <c r="E510" s="1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4.5" x14ac:dyDescent="0.35">
      <c r="A511" s="1"/>
      <c r="B511" s="1"/>
      <c r="C511" s="1"/>
      <c r="D511" s="1"/>
      <c r="E511" s="1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4.5" x14ac:dyDescent="0.35">
      <c r="A512" s="1"/>
      <c r="B512" s="1"/>
      <c r="C512" s="1"/>
      <c r="D512" s="1"/>
      <c r="E512" s="1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4.5" x14ac:dyDescent="0.35">
      <c r="A513" s="1"/>
      <c r="B513" s="1"/>
      <c r="C513" s="1"/>
      <c r="D513" s="1"/>
      <c r="E513" s="1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4.5" x14ac:dyDescent="0.35">
      <c r="A514" s="1"/>
      <c r="B514" s="1"/>
      <c r="C514" s="1"/>
      <c r="D514" s="1"/>
      <c r="E514" s="1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4.5" x14ac:dyDescent="0.35">
      <c r="A515" s="1"/>
      <c r="B515" s="1"/>
      <c r="C515" s="1"/>
      <c r="D515" s="1"/>
      <c r="E515" s="1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4.5" x14ac:dyDescent="0.35">
      <c r="A516" s="1"/>
      <c r="B516" s="1"/>
      <c r="C516" s="1"/>
      <c r="D516" s="1"/>
      <c r="E516" s="1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4.5" x14ac:dyDescent="0.35">
      <c r="A517" s="1"/>
      <c r="B517" s="1"/>
      <c r="C517" s="1"/>
      <c r="D517" s="1"/>
      <c r="E517" s="1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4.5" x14ac:dyDescent="0.35">
      <c r="A518" s="1"/>
      <c r="B518" s="1"/>
      <c r="C518" s="1"/>
      <c r="D518" s="1"/>
      <c r="E518" s="1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4.5" x14ac:dyDescent="0.35">
      <c r="A519" s="1"/>
      <c r="B519" s="1"/>
      <c r="C519" s="1"/>
      <c r="D519" s="1"/>
      <c r="E519" s="1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4.5" x14ac:dyDescent="0.35">
      <c r="A520" s="1"/>
      <c r="B520" s="1"/>
      <c r="C520" s="1"/>
      <c r="D520" s="1"/>
      <c r="E520" s="1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4.5" x14ac:dyDescent="0.35">
      <c r="A521" s="1"/>
      <c r="B521" s="1"/>
      <c r="C521" s="1"/>
      <c r="D521" s="1"/>
      <c r="E521" s="1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4.5" x14ac:dyDescent="0.35">
      <c r="A522" s="1"/>
      <c r="B522" s="1"/>
      <c r="C522" s="1"/>
      <c r="D522" s="1"/>
      <c r="E522" s="1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4.5" x14ac:dyDescent="0.35">
      <c r="A523" s="1"/>
      <c r="B523" s="1"/>
      <c r="C523" s="1"/>
      <c r="D523" s="1"/>
      <c r="E523" s="1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4.5" x14ac:dyDescent="0.35">
      <c r="A524" s="1"/>
      <c r="B524" s="1"/>
      <c r="C524" s="1"/>
      <c r="D524" s="1"/>
      <c r="E524" s="1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4.5" x14ac:dyDescent="0.35">
      <c r="A525" s="1"/>
      <c r="B525" s="1"/>
      <c r="C525" s="1"/>
      <c r="D525" s="1"/>
      <c r="E525" s="1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4.5" x14ac:dyDescent="0.35">
      <c r="A526" s="1"/>
      <c r="B526" s="1"/>
      <c r="C526" s="1"/>
      <c r="D526" s="1"/>
      <c r="E526" s="1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4.5" x14ac:dyDescent="0.35">
      <c r="A527" s="1"/>
      <c r="B527" s="1"/>
      <c r="C527" s="1"/>
      <c r="D527" s="1"/>
      <c r="E527" s="1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4.5" x14ac:dyDescent="0.35">
      <c r="A528" s="1"/>
      <c r="B528" s="1"/>
      <c r="C528" s="1"/>
      <c r="D528" s="1"/>
      <c r="E528" s="1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4.5" x14ac:dyDescent="0.35">
      <c r="A529" s="1"/>
      <c r="B529" s="1"/>
      <c r="C529" s="1"/>
      <c r="D529" s="1"/>
      <c r="E529" s="1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4.5" x14ac:dyDescent="0.35">
      <c r="A530" s="1"/>
      <c r="B530" s="1"/>
      <c r="C530" s="1"/>
      <c r="D530" s="1"/>
      <c r="E530" s="1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4.5" x14ac:dyDescent="0.35">
      <c r="A531" s="1"/>
      <c r="B531" s="1"/>
      <c r="C531" s="1"/>
      <c r="D531" s="1"/>
      <c r="E531" s="1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4.5" x14ac:dyDescent="0.35">
      <c r="A532" s="1"/>
      <c r="B532" s="1"/>
      <c r="C532" s="1"/>
      <c r="D532" s="1"/>
      <c r="E532" s="1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4.5" x14ac:dyDescent="0.35">
      <c r="A533" s="1"/>
      <c r="B533" s="1"/>
      <c r="C533" s="1"/>
      <c r="D533" s="1"/>
      <c r="E533" s="1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4.5" x14ac:dyDescent="0.35">
      <c r="A534" s="1"/>
      <c r="B534" s="1"/>
      <c r="C534" s="1"/>
      <c r="D534" s="1"/>
      <c r="E534" s="1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4.5" x14ac:dyDescent="0.35">
      <c r="A535" s="1"/>
      <c r="B535" s="1"/>
      <c r="C535" s="1"/>
      <c r="D535" s="1"/>
      <c r="E535" s="1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4.5" x14ac:dyDescent="0.35">
      <c r="A536" s="1"/>
      <c r="B536" s="1"/>
      <c r="C536" s="1"/>
      <c r="D536" s="1"/>
      <c r="E536" s="1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4.5" x14ac:dyDescent="0.35">
      <c r="A537" s="1"/>
      <c r="B537" s="1"/>
      <c r="C537" s="1"/>
      <c r="D537" s="1"/>
      <c r="E537" s="1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4.5" x14ac:dyDescent="0.35">
      <c r="A538" s="1"/>
      <c r="B538" s="1"/>
      <c r="C538" s="1"/>
      <c r="D538" s="1"/>
      <c r="E538" s="1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4.5" x14ac:dyDescent="0.35">
      <c r="A539" s="1"/>
      <c r="B539" s="1"/>
      <c r="C539" s="1"/>
      <c r="D539" s="1"/>
      <c r="E539" s="1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4.5" x14ac:dyDescent="0.35">
      <c r="A540" s="1"/>
      <c r="B540" s="1"/>
      <c r="C540" s="1"/>
      <c r="D540" s="1"/>
      <c r="E540" s="1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4.5" x14ac:dyDescent="0.35">
      <c r="A541" s="1"/>
      <c r="B541" s="1"/>
      <c r="C541" s="1"/>
      <c r="D541" s="1"/>
      <c r="E541" s="1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4.5" x14ac:dyDescent="0.35">
      <c r="A542" s="1"/>
      <c r="B542" s="1"/>
      <c r="C542" s="1"/>
      <c r="D542" s="1"/>
      <c r="E542" s="1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4.5" x14ac:dyDescent="0.35">
      <c r="A543" s="1"/>
      <c r="B543" s="1"/>
      <c r="C543" s="1"/>
      <c r="D543" s="1"/>
      <c r="E543" s="1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4.5" x14ac:dyDescent="0.35">
      <c r="A544" s="1"/>
      <c r="B544" s="1"/>
      <c r="C544" s="1"/>
      <c r="D544" s="1"/>
      <c r="E544" s="1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4.5" x14ac:dyDescent="0.35">
      <c r="A545" s="1"/>
      <c r="B545" s="1"/>
      <c r="C545" s="1"/>
      <c r="D545" s="1"/>
      <c r="E545" s="1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4.5" x14ac:dyDescent="0.35">
      <c r="A546" s="1"/>
      <c r="B546" s="1"/>
      <c r="C546" s="1"/>
      <c r="D546" s="1"/>
      <c r="E546" s="1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4.5" x14ac:dyDescent="0.35">
      <c r="A547" s="1"/>
      <c r="B547" s="1"/>
      <c r="C547" s="1"/>
      <c r="D547" s="1"/>
      <c r="E547" s="1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4.5" x14ac:dyDescent="0.35">
      <c r="A548" s="1"/>
      <c r="B548" s="1"/>
      <c r="C548" s="1"/>
      <c r="D548" s="1"/>
      <c r="E548" s="1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4.5" x14ac:dyDescent="0.35">
      <c r="A549" s="1"/>
      <c r="B549" s="1"/>
      <c r="C549" s="1"/>
      <c r="D549" s="1"/>
      <c r="E549" s="1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4.5" x14ac:dyDescent="0.35">
      <c r="A550" s="1"/>
      <c r="B550" s="1"/>
      <c r="C550" s="1"/>
      <c r="D550" s="1"/>
      <c r="E550" s="1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4.5" x14ac:dyDescent="0.35">
      <c r="A551" s="1"/>
      <c r="B551" s="1"/>
      <c r="C551" s="1"/>
      <c r="D551" s="1"/>
      <c r="E551" s="1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4.5" x14ac:dyDescent="0.35">
      <c r="A552" s="1"/>
      <c r="B552" s="1"/>
      <c r="C552" s="1"/>
      <c r="D552" s="1"/>
      <c r="E552" s="1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4.5" x14ac:dyDescent="0.35">
      <c r="A553" s="1"/>
      <c r="B553" s="1"/>
      <c r="C553" s="1"/>
      <c r="D553" s="1"/>
      <c r="E553" s="1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4.5" x14ac:dyDescent="0.35">
      <c r="A554" s="1"/>
      <c r="B554" s="1"/>
      <c r="C554" s="1"/>
      <c r="D554" s="1"/>
      <c r="E554" s="1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4.5" x14ac:dyDescent="0.35">
      <c r="A555" s="1"/>
      <c r="B555" s="1"/>
      <c r="C555" s="1"/>
      <c r="D555" s="1"/>
      <c r="E555" s="1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4.5" x14ac:dyDescent="0.35">
      <c r="A556" s="1"/>
      <c r="B556" s="1"/>
      <c r="C556" s="1"/>
      <c r="D556" s="1"/>
      <c r="E556" s="1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4.5" x14ac:dyDescent="0.35">
      <c r="A557" s="1"/>
      <c r="B557" s="1"/>
      <c r="C557" s="1"/>
      <c r="D557" s="1"/>
      <c r="E557" s="1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4.5" x14ac:dyDescent="0.35">
      <c r="A558" s="1"/>
      <c r="B558" s="1"/>
      <c r="C558" s="1"/>
      <c r="D558" s="1"/>
      <c r="E558" s="1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4.5" x14ac:dyDescent="0.35">
      <c r="A559" s="1"/>
      <c r="B559" s="1"/>
      <c r="C559" s="1"/>
      <c r="D559" s="1"/>
      <c r="E559" s="1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4.5" x14ac:dyDescent="0.35">
      <c r="A560" s="1"/>
      <c r="B560" s="1"/>
      <c r="C560" s="1"/>
      <c r="D560" s="1"/>
      <c r="E560" s="1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4.5" x14ac:dyDescent="0.35">
      <c r="A561" s="1"/>
      <c r="B561" s="1"/>
      <c r="C561" s="1"/>
      <c r="D561" s="1"/>
      <c r="E561" s="1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4.5" x14ac:dyDescent="0.35">
      <c r="A562" s="1"/>
      <c r="B562" s="1"/>
      <c r="C562" s="1"/>
      <c r="D562" s="1"/>
      <c r="E562" s="1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4.5" x14ac:dyDescent="0.35">
      <c r="A563" s="1"/>
      <c r="B563" s="1"/>
      <c r="C563" s="1"/>
      <c r="D563" s="1"/>
      <c r="E563" s="1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4.5" x14ac:dyDescent="0.35">
      <c r="A564" s="1"/>
      <c r="B564" s="1"/>
      <c r="C564" s="1"/>
      <c r="D564" s="1"/>
      <c r="E564" s="1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4.5" x14ac:dyDescent="0.35">
      <c r="A565" s="1"/>
      <c r="B565" s="1"/>
      <c r="C565" s="1"/>
      <c r="D565" s="1"/>
      <c r="E565" s="1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4.5" x14ac:dyDescent="0.35">
      <c r="A566" s="1"/>
      <c r="B566" s="1"/>
      <c r="C566" s="1"/>
      <c r="D566" s="1"/>
      <c r="E566" s="1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4.5" x14ac:dyDescent="0.35">
      <c r="A567" s="1"/>
      <c r="B567" s="1"/>
      <c r="C567" s="1"/>
      <c r="D567" s="1"/>
      <c r="E567" s="1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4.5" x14ac:dyDescent="0.35">
      <c r="A568" s="1"/>
      <c r="B568" s="1"/>
      <c r="C568" s="1"/>
      <c r="D568" s="1"/>
      <c r="E568" s="1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4.5" x14ac:dyDescent="0.35">
      <c r="A569" s="1"/>
      <c r="B569" s="1"/>
      <c r="C569" s="1"/>
      <c r="D569" s="1"/>
      <c r="E569" s="1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4.5" x14ac:dyDescent="0.35">
      <c r="A570" s="1"/>
      <c r="B570" s="1"/>
      <c r="C570" s="1"/>
      <c r="D570" s="1"/>
      <c r="E570" s="1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4.5" x14ac:dyDescent="0.35">
      <c r="A571" s="1"/>
      <c r="B571" s="1"/>
      <c r="C571" s="1"/>
      <c r="D571" s="1"/>
      <c r="E571" s="1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4.5" x14ac:dyDescent="0.35">
      <c r="A572" s="1"/>
      <c r="B572" s="1"/>
      <c r="C572" s="1"/>
      <c r="D572" s="1"/>
      <c r="E572" s="1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4.5" x14ac:dyDescent="0.35">
      <c r="A573" s="1"/>
      <c r="B573" s="1"/>
      <c r="C573" s="1"/>
      <c r="D573" s="1"/>
      <c r="E573" s="1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4.5" x14ac:dyDescent="0.35">
      <c r="A574" s="1"/>
      <c r="B574" s="1"/>
      <c r="C574" s="1"/>
      <c r="D574" s="1"/>
      <c r="E574" s="1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4.5" x14ac:dyDescent="0.35">
      <c r="A575" s="1"/>
      <c r="B575" s="1"/>
      <c r="C575" s="1"/>
      <c r="D575" s="1"/>
      <c r="E575" s="1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4.5" x14ac:dyDescent="0.35">
      <c r="A576" s="1"/>
      <c r="B576" s="1"/>
      <c r="C576" s="1"/>
      <c r="D576" s="1"/>
      <c r="E576" s="1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4.5" x14ac:dyDescent="0.35">
      <c r="A577" s="1"/>
      <c r="B577" s="1"/>
      <c r="C577" s="1"/>
      <c r="D577" s="1"/>
      <c r="E577" s="1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4.5" x14ac:dyDescent="0.35">
      <c r="A578" s="1"/>
      <c r="B578" s="1"/>
      <c r="C578" s="1"/>
      <c r="D578" s="1"/>
      <c r="E578" s="1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4.5" x14ac:dyDescent="0.35">
      <c r="A579" s="1"/>
      <c r="B579" s="1"/>
      <c r="C579" s="1"/>
      <c r="D579" s="1"/>
      <c r="E579" s="1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4.5" x14ac:dyDescent="0.35">
      <c r="A580" s="1"/>
      <c r="B580" s="1"/>
      <c r="C580" s="1"/>
      <c r="D580" s="1"/>
      <c r="E580" s="1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4.5" x14ac:dyDescent="0.35">
      <c r="A581" s="1"/>
      <c r="B581" s="1"/>
      <c r="C581" s="1"/>
      <c r="D581" s="1"/>
      <c r="E581" s="1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4.5" x14ac:dyDescent="0.35">
      <c r="A582" s="1"/>
      <c r="B582" s="1"/>
      <c r="C582" s="1"/>
      <c r="D582" s="1"/>
      <c r="E582" s="1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4.5" x14ac:dyDescent="0.35">
      <c r="A583" s="1"/>
      <c r="B583" s="1"/>
      <c r="C583" s="1"/>
      <c r="D583" s="1"/>
      <c r="E583" s="1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4.5" x14ac:dyDescent="0.35">
      <c r="A584" s="1"/>
      <c r="B584" s="1"/>
      <c r="C584" s="1"/>
      <c r="D584" s="1"/>
      <c r="E584" s="1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4.5" x14ac:dyDescent="0.35">
      <c r="A585" s="1"/>
      <c r="B585" s="1"/>
      <c r="C585" s="1"/>
      <c r="D585" s="1"/>
      <c r="E585" s="1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4.5" x14ac:dyDescent="0.35">
      <c r="A586" s="1"/>
      <c r="B586" s="1"/>
      <c r="C586" s="1"/>
      <c r="D586" s="1"/>
      <c r="E586" s="1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4.5" x14ac:dyDescent="0.35">
      <c r="A587" s="1"/>
      <c r="B587" s="1"/>
      <c r="C587" s="1"/>
      <c r="D587" s="1"/>
      <c r="E587" s="1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4.5" x14ac:dyDescent="0.35">
      <c r="A588" s="1"/>
      <c r="B588" s="1"/>
      <c r="C588" s="1"/>
      <c r="D588" s="1"/>
      <c r="E588" s="1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4.5" x14ac:dyDescent="0.35">
      <c r="A589" s="1"/>
      <c r="B589" s="1"/>
      <c r="C589" s="1"/>
      <c r="D589" s="1"/>
      <c r="E589" s="1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4.5" x14ac:dyDescent="0.35">
      <c r="A590" s="1"/>
      <c r="B590" s="1"/>
      <c r="C590" s="1"/>
      <c r="D590" s="1"/>
      <c r="E590" s="1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4.5" x14ac:dyDescent="0.35">
      <c r="A591" s="1"/>
      <c r="B591" s="1"/>
      <c r="C591" s="1"/>
      <c r="D591" s="1"/>
      <c r="E591" s="1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4.5" x14ac:dyDescent="0.35">
      <c r="A592" s="1"/>
      <c r="B592" s="1"/>
      <c r="C592" s="1"/>
      <c r="D592" s="1"/>
      <c r="E592" s="1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4.5" x14ac:dyDescent="0.35">
      <c r="A593" s="1"/>
      <c r="B593" s="1"/>
      <c r="C593" s="1"/>
      <c r="D593" s="1"/>
      <c r="E593" s="1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4.5" x14ac:dyDescent="0.35">
      <c r="A594" s="1"/>
      <c r="B594" s="1"/>
      <c r="C594" s="1"/>
      <c r="D594" s="1"/>
      <c r="E594" s="1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4.5" x14ac:dyDescent="0.35">
      <c r="A595" s="1"/>
      <c r="B595" s="1"/>
      <c r="C595" s="1"/>
      <c r="D595" s="1"/>
      <c r="E595" s="1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4.5" x14ac:dyDescent="0.35">
      <c r="A596" s="1"/>
      <c r="B596" s="1"/>
      <c r="C596" s="1"/>
      <c r="D596" s="1"/>
      <c r="E596" s="1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4.5" x14ac:dyDescent="0.35">
      <c r="A597" s="1"/>
      <c r="B597" s="1"/>
      <c r="C597" s="1"/>
      <c r="D597" s="1"/>
      <c r="E597" s="1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4.5" x14ac:dyDescent="0.35">
      <c r="A598" s="1"/>
      <c r="B598" s="1"/>
      <c r="C598" s="1"/>
      <c r="D598" s="1"/>
      <c r="E598" s="1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4.5" x14ac:dyDescent="0.35">
      <c r="A599" s="1"/>
      <c r="B599" s="1"/>
      <c r="C599" s="1"/>
      <c r="D599" s="1"/>
      <c r="E599" s="1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4.5" x14ac:dyDescent="0.35">
      <c r="A600" s="1"/>
      <c r="B600" s="1"/>
      <c r="C600" s="1"/>
      <c r="D600" s="1"/>
      <c r="E600" s="1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4.5" x14ac:dyDescent="0.35">
      <c r="A601" s="1"/>
      <c r="B601" s="1"/>
      <c r="C601" s="1"/>
      <c r="D601" s="1"/>
      <c r="E601" s="1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4.5" x14ac:dyDescent="0.35">
      <c r="A602" s="1"/>
      <c r="B602" s="1"/>
      <c r="C602" s="1"/>
      <c r="D602" s="1"/>
      <c r="E602" s="1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4.5" x14ac:dyDescent="0.35">
      <c r="A603" s="1"/>
      <c r="B603" s="1"/>
      <c r="C603" s="1"/>
      <c r="D603" s="1"/>
      <c r="E603" s="1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4.5" x14ac:dyDescent="0.35">
      <c r="A604" s="1"/>
      <c r="B604" s="1"/>
      <c r="C604" s="1"/>
      <c r="D604" s="1"/>
      <c r="E604" s="1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4.5" x14ac:dyDescent="0.35">
      <c r="A605" s="1"/>
      <c r="B605" s="1"/>
      <c r="C605" s="1"/>
      <c r="D605" s="1"/>
      <c r="E605" s="1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4.5" x14ac:dyDescent="0.35">
      <c r="A606" s="1"/>
      <c r="B606" s="1"/>
      <c r="C606" s="1"/>
      <c r="D606" s="1"/>
      <c r="E606" s="1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4.5" x14ac:dyDescent="0.35">
      <c r="A607" s="1"/>
      <c r="B607" s="1"/>
      <c r="C607" s="1"/>
      <c r="D607" s="1"/>
      <c r="E607" s="1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4.5" x14ac:dyDescent="0.35">
      <c r="A608" s="1"/>
      <c r="B608" s="1"/>
      <c r="C608" s="1"/>
      <c r="D608" s="1"/>
      <c r="E608" s="1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4.5" x14ac:dyDescent="0.35">
      <c r="A609" s="1"/>
      <c r="B609" s="1"/>
      <c r="C609" s="1"/>
      <c r="D609" s="1"/>
      <c r="E609" s="1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4.5" x14ac:dyDescent="0.35">
      <c r="A610" s="1"/>
      <c r="B610" s="1"/>
      <c r="C610" s="1"/>
      <c r="D610" s="1"/>
      <c r="E610" s="1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4.5" x14ac:dyDescent="0.35">
      <c r="A611" s="1"/>
      <c r="B611" s="1"/>
      <c r="C611" s="1"/>
      <c r="D611" s="1"/>
      <c r="E611" s="1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4.5" x14ac:dyDescent="0.35">
      <c r="A612" s="1"/>
      <c r="B612" s="1"/>
      <c r="C612" s="1"/>
      <c r="D612" s="1"/>
      <c r="E612" s="1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4.5" x14ac:dyDescent="0.35">
      <c r="A613" s="1"/>
      <c r="B613" s="1"/>
      <c r="C613" s="1"/>
      <c r="D613" s="1"/>
      <c r="E613" s="1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4.5" x14ac:dyDescent="0.35">
      <c r="A614" s="1"/>
      <c r="B614" s="1"/>
      <c r="C614" s="1"/>
      <c r="D614" s="1"/>
      <c r="E614" s="1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4.5" x14ac:dyDescent="0.35">
      <c r="A615" s="1"/>
      <c r="B615" s="1"/>
      <c r="C615" s="1"/>
      <c r="D615" s="1"/>
      <c r="E615" s="1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4.5" x14ac:dyDescent="0.35">
      <c r="A616" s="1"/>
      <c r="B616" s="1"/>
      <c r="C616" s="1"/>
      <c r="D616" s="1"/>
      <c r="E616" s="1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4.5" x14ac:dyDescent="0.35">
      <c r="A617" s="1"/>
      <c r="B617" s="1"/>
      <c r="C617" s="1"/>
      <c r="D617" s="1"/>
      <c r="E617" s="1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4.5" x14ac:dyDescent="0.35">
      <c r="A618" s="1"/>
      <c r="B618" s="1"/>
      <c r="C618" s="1"/>
      <c r="D618" s="1"/>
      <c r="E618" s="1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4.5" x14ac:dyDescent="0.35">
      <c r="A619" s="1"/>
      <c r="B619" s="1"/>
      <c r="C619" s="1"/>
      <c r="D619" s="1"/>
      <c r="E619" s="1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4.5" x14ac:dyDescent="0.35">
      <c r="A620" s="1"/>
      <c r="B620" s="1"/>
      <c r="C620" s="1"/>
      <c r="D620" s="1"/>
      <c r="E620" s="1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4.5" x14ac:dyDescent="0.35">
      <c r="A621" s="1"/>
      <c r="B621" s="1"/>
      <c r="C621" s="1"/>
      <c r="D621" s="1"/>
      <c r="E621" s="1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4.5" x14ac:dyDescent="0.35">
      <c r="A622" s="1"/>
      <c r="B622" s="1"/>
      <c r="C622" s="1"/>
      <c r="D622" s="1"/>
      <c r="E622" s="1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4.5" x14ac:dyDescent="0.35">
      <c r="A623" s="1"/>
      <c r="B623" s="1"/>
      <c r="C623" s="1"/>
      <c r="D623" s="1"/>
      <c r="E623" s="1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4.5" x14ac:dyDescent="0.35">
      <c r="A624" s="1"/>
      <c r="B624" s="1"/>
      <c r="C624" s="1"/>
      <c r="D624" s="1"/>
      <c r="E624" s="1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4.5" x14ac:dyDescent="0.35">
      <c r="A625" s="1"/>
      <c r="B625" s="1"/>
      <c r="C625" s="1"/>
      <c r="D625" s="1"/>
      <c r="E625" s="1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4.5" x14ac:dyDescent="0.35">
      <c r="A626" s="1"/>
      <c r="B626" s="1"/>
      <c r="C626" s="1"/>
      <c r="D626" s="1"/>
      <c r="E626" s="1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4.5" x14ac:dyDescent="0.35">
      <c r="A627" s="1"/>
      <c r="B627" s="1"/>
      <c r="C627" s="1"/>
      <c r="D627" s="1"/>
      <c r="E627" s="1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4.5" x14ac:dyDescent="0.35">
      <c r="A628" s="1"/>
      <c r="B628" s="1"/>
      <c r="C628" s="1"/>
      <c r="D628" s="1"/>
      <c r="E628" s="1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4.5" x14ac:dyDescent="0.35">
      <c r="A629" s="1"/>
      <c r="B629" s="1"/>
      <c r="C629" s="1"/>
      <c r="D629" s="1"/>
      <c r="E629" s="1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4.5" x14ac:dyDescent="0.35">
      <c r="A630" s="1"/>
      <c r="B630" s="1"/>
      <c r="C630" s="1"/>
      <c r="D630" s="1"/>
      <c r="E630" s="1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4.5" x14ac:dyDescent="0.35">
      <c r="A631" s="1"/>
      <c r="B631" s="1"/>
      <c r="C631" s="1"/>
      <c r="D631" s="1"/>
      <c r="E631" s="1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4.5" x14ac:dyDescent="0.35">
      <c r="A632" s="1"/>
      <c r="B632" s="1"/>
      <c r="C632" s="1"/>
      <c r="D632" s="1"/>
      <c r="E632" s="1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4.5" x14ac:dyDescent="0.35">
      <c r="A633" s="1"/>
      <c r="B633" s="1"/>
      <c r="C633" s="1"/>
      <c r="D633" s="1"/>
      <c r="E633" s="1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4.5" x14ac:dyDescent="0.35">
      <c r="A634" s="1"/>
      <c r="B634" s="1"/>
      <c r="C634" s="1"/>
      <c r="D634" s="1"/>
      <c r="E634" s="1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4.5" x14ac:dyDescent="0.35">
      <c r="A635" s="1"/>
      <c r="B635" s="1"/>
      <c r="C635" s="1"/>
      <c r="D635" s="1"/>
      <c r="E635" s="1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4.5" x14ac:dyDescent="0.35">
      <c r="A636" s="1"/>
      <c r="B636" s="1"/>
      <c r="C636" s="1"/>
      <c r="D636" s="1"/>
      <c r="E636" s="1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4.5" x14ac:dyDescent="0.35">
      <c r="A637" s="1"/>
      <c r="B637" s="1"/>
      <c r="C637" s="1"/>
      <c r="D637" s="1"/>
      <c r="E637" s="1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4.5" x14ac:dyDescent="0.35">
      <c r="A638" s="1"/>
      <c r="B638" s="1"/>
      <c r="C638" s="1"/>
      <c r="D638" s="1"/>
      <c r="E638" s="1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4.5" x14ac:dyDescent="0.35">
      <c r="A639" s="1"/>
      <c r="B639" s="1"/>
      <c r="C639" s="1"/>
      <c r="D639" s="1"/>
      <c r="E639" s="1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4.5" x14ac:dyDescent="0.35">
      <c r="A640" s="1"/>
      <c r="B640" s="1"/>
      <c r="C640" s="1"/>
      <c r="D640" s="1"/>
      <c r="E640" s="1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4.5" x14ac:dyDescent="0.35">
      <c r="A641" s="1"/>
      <c r="B641" s="1"/>
      <c r="C641" s="1"/>
      <c r="D641" s="1"/>
      <c r="E641" s="1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4.5" x14ac:dyDescent="0.35">
      <c r="A642" s="1"/>
      <c r="B642" s="1"/>
      <c r="C642" s="1"/>
      <c r="D642" s="1"/>
      <c r="E642" s="1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4.5" x14ac:dyDescent="0.35">
      <c r="A643" s="1"/>
      <c r="B643" s="1"/>
      <c r="C643" s="1"/>
      <c r="D643" s="1"/>
      <c r="E643" s="1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4.5" x14ac:dyDescent="0.35">
      <c r="A644" s="1"/>
      <c r="B644" s="1"/>
      <c r="C644" s="1"/>
      <c r="D644" s="1"/>
      <c r="E644" s="1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4.5" x14ac:dyDescent="0.35">
      <c r="A645" s="1"/>
      <c r="B645" s="1"/>
      <c r="C645" s="1"/>
      <c r="D645" s="1"/>
      <c r="E645" s="1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4.5" x14ac:dyDescent="0.35">
      <c r="A646" s="1"/>
      <c r="B646" s="1"/>
      <c r="C646" s="1"/>
      <c r="D646" s="1"/>
      <c r="E646" s="1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4.5" x14ac:dyDescent="0.35">
      <c r="A647" s="1"/>
      <c r="B647" s="1"/>
      <c r="C647" s="1"/>
      <c r="D647" s="1"/>
      <c r="E647" s="1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4.5" x14ac:dyDescent="0.35">
      <c r="A648" s="1"/>
      <c r="B648" s="1"/>
      <c r="C648" s="1"/>
      <c r="D648" s="1"/>
      <c r="E648" s="1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4.5" x14ac:dyDescent="0.35">
      <c r="A649" s="1"/>
      <c r="B649" s="1"/>
      <c r="C649" s="1"/>
      <c r="D649" s="1"/>
      <c r="E649" s="1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4.5" x14ac:dyDescent="0.35">
      <c r="A650" s="1"/>
      <c r="B650" s="1"/>
      <c r="C650" s="1"/>
      <c r="D650" s="1"/>
      <c r="E650" s="1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4.5" x14ac:dyDescent="0.35">
      <c r="A651" s="1"/>
      <c r="B651" s="1"/>
      <c r="C651" s="1"/>
      <c r="D651" s="1"/>
      <c r="E651" s="1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4.5" x14ac:dyDescent="0.35">
      <c r="A652" s="1"/>
      <c r="B652" s="1"/>
      <c r="C652" s="1"/>
      <c r="D652" s="1"/>
      <c r="E652" s="1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4.5" x14ac:dyDescent="0.35">
      <c r="A653" s="1"/>
      <c r="B653" s="1"/>
      <c r="C653" s="1"/>
      <c r="D653" s="1"/>
      <c r="E653" s="1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4.5" x14ac:dyDescent="0.35">
      <c r="A654" s="1"/>
      <c r="B654" s="1"/>
      <c r="C654" s="1"/>
      <c r="D654" s="1"/>
      <c r="E654" s="1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4.5" x14ac:dyDescent="0.35">
      <c r="A655" s="1"/>
      <c r="B655" s="1"/>
      <c r="C655" s="1"/>
      <c r="D655" s="1"/>
      <c r="E655" s="1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4.5" x14ac:dyDescent="0.35">
      <c r="A656" s="1"/>
      <c r="B656" s="1"/>
      <c r="C656" s="1"/>
      <c r="D656" s="1"/>
      <c r="E656" s="1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4.5" x14ac:dyDescent="0.35">
      <c r="A657" s="1"/>
      <c r="B657" s="1"/>
      <c r="C657" s="1"/>
      <c r="D657" s="1"/>
      <c r="E657" s="1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4.5" x14ac:dyDescent="0.35">
      <c r="A658" s="1"/>
      <c r="B658" s="1"/>
      <c r="C658" s="1"/>
      <c r="D658" s="1"/>
      <c r="E658" s="1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4.5" x14ac:dyDescent="0.35">
      <c r="A659" s="1"/>
      <c r="B659" s="1"/>
      <c r="C659" s="1"/>
      <c r="D659" s="1"/>
      <c r="E659" s="1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4.5" x14ac:dyDescent="0.35">
      <c r="A660" s="1"/>
      <c r="B660" s="1"/>
      <c r="C660" s="1"/>
      <c r="D660" s="1"/>
      <c r="E660" s="1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4.5" x14ac:dyDescent="0.35">
      <c r="A661" s="1"/>
      <c r="B661" s="1"/>
      <c r="C661" s="1"/>
      <c r="D661" s="1"/>
      <c r="E661" s="1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4.5" x14ac:dyDescent="0.35">
      <c r="A662" s="1"/>
      <c r="B662" s="1"/>
      <c r="C662" s="1"/>
      <c r="D662" s="1"/>
      <c r="E662" s="1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4.5" x14ac:dyDescent="0.35">
      <c r="A663" s="1"/>
      <c r="B663" s="1"/>
      <c r="C663" s="1"/>
      <c r="D663" s="1"/>
      <c r="E663" s="1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4.5" x14ac:dyDescent="0.35">
      <c r="A664" s="1"/>
      <c r="B664" s="1"/>
      <c r="C664" s="1"/>
      <c r="D664" s="1"/>
      <c r="E664" s="1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4.5" x14ac:dyDescent="0.35">
      <c r="A665" s="1"/>
      <c r="B665" s="1"/>
      <c r="C665" s="1"/>
      <c r="D665" s="1"/>
      <c r="E665" s="1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4.5" x14ac:dyDescent="0.35">
      <c r="A666" s="1"/>
      <c r="B666" s="1"/>
      <c r="C666" s="1"/>
      <c r="D666" s="1"/>
      <c r="E666" s="1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4.5" x14ac:dyDescent="0.35">
      <c r="A667" s="1"/>
      <c r="B667" s="1"/>
      <c r="C667" s="1"/>
      <c r="D667" s="1"/>
      <c r="E667" s="1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4.5" x14ac:dyDescent="0.35">
      <c r="A668" s="1"/>
      <c r="B668" s="1"/>
      <c r="C668" s="1"/>
      <c r="D668" s="1"/>
      <c r="E668" s="1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4.5" x14ac:dyDescent="0.35">
      <c r="A669" s="1"/>
      <c r="B669" s="1"/>
      <c r="C669" s="1"/>
      <c r="D669" s="1"/>
      <c r="E669" s="1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4.5" x14ac:dyDescent="0.35">
      <c r="A670" s="1"/>
      <c r="B670" s="1"/>
      <c r="C670" s="1"/>
      <c r="D670" s="1"/>
      <c r="E670" s="1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4.5" x14ac:dyDescent="0.35">
      <c r="A671" s="1"/>
      <c r="B671" s="1"/>
      <c r="C671" s="1"/>
      <c r="D671" s="1"/>
      <c r="E671" s="1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4.5" x14ac:dyDescent="0.35">
      <c r="A672" s="1"/>
      <c r="B672" s="1"/>
      <c r="C672" s="1"/>
      <c r="D672" s="1"/>
      <c r="E672" s="1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4.5" x14ac:dyDescent="0.35">
      <c r="A673" s="1"/>
      <c r="B673" s="1"/>
      <c r="C673" s="1"/>
      <c r="D673" s="1"/>
      <c r="E673" s="1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4.5" x14ac:dyDescent="0.35">
      <c r="A674" s="1"/>
      <c r="B674" s="1"/>
      <c r="C674" s="1"/>
      <c r="D674" s="1"/>
      <c r="E674" s="1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4.5" x14ac:dyDescent="0.35">
      <c r="A675" s="1"/>
      <c r="B675" s="1"/>
      <c r="C675" s="1"/>
      <c r="D675" s="1"/>
      <c r="E675" s="1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4.5" x14ac:dyDescent="0.35">
      <c r="A676" s="1"/>
      <c r="B676" s="1"/>
      <c r="C676" s="1"/>
      <c r="D676" s="1"/>
      <c r="E676" s="1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4.5" x14ac:dyDescent="0.35">
      <c r="A677" s="1"/>
      <c r="B677" s="1"/>
      <c r="C677" s="1"/>
      <c r="D677" s="1"/>
      <c r="E677" s="1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4.5" x14ac:dyDescent="0.35">
      <c r="A678" s="1"/>
      <c r="B678" s="1"/>
      <c r="C678" s="1"/>
      <c r="D678" s="1"/>
      <c r="E678" s="1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4.5" x14ac:dyDescent="0.35">
      <c r="A679" s="1"/>
      <c r="B679" s="1"/>
      <c r="C679" s="1"/>
      <c r="D679" s="1"/>
      <c r="E679" s="1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4.5" x14ac:dyDescent="0.35">
      <c r="A680" s="1"/>
      <c r="B680" s="1"/>
      <c r="C680" s="1"/>
      <c r="D680" s="1"/>
      <c r="E680" s="1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4.5" x14ac:dyDescent="0.35">
      <c r="A681" s="1"/>
      <c r="B681" s="1"/>
      <c r="C681" s="1"/>
      <c r="D681" s="1"/>
      <c r="E681" s="1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4.5" x14ac:dyDescent="0.35">
      <c r="A682" s="1"/>
      <c r="B682" s="1"/>
      <c r="C682" s="1"/>
      <c r="D682" s="1"/>
      <c r="E682" s="1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4.5" x14ac:dyDescent="0.35">
      <c r="A683" s="1"/>
      <c r="B683" s="1"/>
      <c r="C683" s="1"/>
      <c r="D683" s="1"/>
      <c r="E683" s="1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4.5" x14ac:dyDescent="0.35">
      <c r="A684" s="1"/>
      <c r="B684" s="1"/>
      <c r="C684" s="1"/>
      <c r="D684" s="1"/>
      <c r="E684" s="1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4.5" x14ac:dyDescent="0.35">
      <c r="A685" s="1"/>
      <c r="B685" s="1"/>
      <c r="C685" s="1"/>
      <c r="D685" s="1"/>
      <c r="E685" s="1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4.5" x14ac:dyDescent="0.35">
      <c r="A686" s="1"/>
      <c r="B686" s="1"/>
      <c r="C686" s="1"/>
      <c r="D686" s="1"/>
      <c r="E686" s="1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4.5" x14ac:dyDescent="0.35">
      <c r="A687" s="1"/>
      <c r="B687" s="1"/>
      <c r="C687" s="1"/>
      <c r="D687" s="1"/>
      <c r="E687" s="1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4.5" x14ac:dyDescent="0.35">
      <c r="A688" s="1"/>
      <c r="B688" s="1"/>
      <c r="C688" s="1"/>
      <c r="D688" s="1"/>
      <c r="E688" s="1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4.5" x14ac:dyDescent="0.35">
      <c r="A689" s="1"/>
      <c r="B689" s="1"/>
      <c r="C689" s="1"/>
      <c r="D689" s="1"/>
      <c r="E689" s="1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4.5" x14ac:dyDescent="0.35">
      <c r="A690" s="1"/>
      <c r="B690" s="1"/>
      <c r="C690" s="1"/>
      <c r="D690" s="1"/>
      <c r="E690" s="1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4.5" x14ac:dyDescent="0.35">
      <c r="A691" s="1"/>
      <c r="B691" s="1"/>
      <c r="C691" s="1"/>
      <c r="D691" s="1"/>
      <c r="E691" s="1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4.5" x14ac:dyDescent="0.35">
      <c r="A692" s="1"/>
      <c r="B692" s="1"/>
      <c r="C692" s="1"/>
      <c r="D692" s="1"/>
      <c r="E692" s="1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4.5" x14ac:dyDescent="0.35">
      <c r="A693" s="1"/>
      <c r="B693" s="1"/>
      <c r="C693" s="1"/>
      <c r="D693" s="1"/>
      <c r="E693" s="1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4.5" x14ac:dyDescent="0.35">
      <c r="A694" s="1"/>
      <c r="B694" s="1"/>
      <c r="C694" s="1"/>
      <c r="D694" s="1"/>
      <c r="E694" s="1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4.5" x14ac:dyDescent="0.35">
      <c r="A695" s="1"/>
      <c r="B695" s="1"/>
      <c r="C695" s="1"/>
      <c r="D695" s="1"/>
      <c r="E695" s="1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4.5" x14ac:dyDescent="0.35">
      <c r="A696" s="1"/>
      <c r="B696" s="1"/>
      <c r="C696" s="1"/>
      <c r="D696" s="1"/>
      <c r="E696" s="1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4.5" x14ac:dyDescent="0.35">
      <c r="A697" s="1"/>
      <c r="B697" s="1"/>
      <c r="C697" s="1"/>
      <c r="D697" s="1"/>
      <c r="E697" s="1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4.5" x14ac:dyDescent="0.35">
      <c r="A698" s="1"/>
      <c r="B698" s="1"/>
      <c r="C698" s="1"/>
      <c r="D698" s="1"/>
      <c r="E698" s="1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4.5" x14ac:dyDescent="0.35">
      <c r="A699" s="1"/>
      <c r="B699" s="1"/>
      <c r="C699" s="1"/>
      <c r="D699" s="1"/>
      <c r="E699" s="1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4.5" x14ac:dyDescent="0.35">
      <c r="A700" s="1"/>
      <c r="B700" s="1"/>
      <c r="C700" s="1"/>
      <c r="D700" s="1"/>
      <c r="E700" s="1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4.5" x14ac:dyDescent="0.35">
      <c r="A701" s="1"/>
      <c r="B701" s="1"/>
      <c r="C701" s="1"/>
      <c r="D701" s="1"/>
      <c r="E701" s="1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4.5" x14ac:dyDescent="0.35">
      <c r="A702" s="1"/>
      <c r="B702" s="1"/>
      <c r="C702" s="1"/>
      <c r="D702" s="1"/>
      <c r="E702" s="1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4.5" x14ac:dyDescent="0.35">
      <c r="A703" s="1"/>
      <c r="B703" s="1"/>
      <c r="C703" s="1"/>
      <c r="D703" s="1"/>
      <c r="E703" s="1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4.5" x14ac:dyDescent="0.35">
      <c r="A704" s="1"/>
      <c r="B704" s="1"/>
      <c r="C704" s="1"/>
      <c r="D704" s="1"/>
      <c r="E704" s="1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4.5" x14ac:dyDescent="0.35">
      <c r="A705" s="1"/>
      <c r="B705" s="1"/>
      <c r="C705" s="1"/>
      <c r="D705" s="1"/>
      <c r="E705" s="1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4.5" x14ac:dyDescent="0.35">
      <c r="A706" s="1"/>
      <c r="B706" s="1"/>
      <c r="C706" s="1"/>
      <c r="D706" s="1"/>
      <c r="E706" s="1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4.5" x14ac:dyDescent="0.35">
      <c r="A707" s="1"/>
      <c r="B707" s="1"/>
      <c r="C707" s="1"/>
      <c r="D707" s="1"/>
      <c r="E707" s="1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4.5" x14ac:dyDescent="0.35">
      <c r="A708" s="1"/>
      <c r="B708" s="1"/>
      <c r="C708" s="1"/>
      <c r="D708" s="1"/>
      <c r="E708" s="1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4.5" x14ac:dyDescent="0.35">
      <c r="A709" s="1"/>
      <c r="B709" s="1"/>
      <c r="C709" s="1"/>
      <c r="D709" s="1"/>
      <c r="E709" s="1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4.5" x14ac:dyDescent="0.35">
      <c r="A710" s="1"/>
      <c r="B710" s="1"/>
      <c r="C710" s="1"/>
      <c r="D710" s="1"/>
      <c r="E710" s="1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4.5" x14ac:dyDescent="0.35">
      <c r="A711" s="1"/>
      <c r="B711" s="1"/>
      <c r="C711" s="1"/>
      <c r="D711" s="1"/>
      <c r="E711" s="1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4.5" x14ac:dyDescent="0.35">
      <c r="A712" s="1"/>
      <c r="B712" s="1"/>
      <c r="C712" s="1"/>
      <c r="D712" s="1"/>
      <c r="E712" s="1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4.5" x14ac:dyDescent="0.35">
      <c r="A713" s="1"/>
      <c r="B713" s="1"/>
      <c r="C713" s="1"/>
      <c r="D713" s="1"/>
      <c r="E713" s="1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4.5" x14ac:dyDescent="0.35">
      <c r="A714" s="1"/>
      <c r="B714" s="1"/>
      <c r="C714" s="1"/>
      <c r="D714" s="1"/>
      <c r="E714" s="1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4.5" x14ac:dyDescent="0.35">
      <c r="A715" s="1"/>
      <c r="B715" s="1"/>
      <c r="C715" s="1"/>
      <c r="D715" s="1"/>
      <c r="E715" s="1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4.5" x14ac:dyDescent="0.35">
      <c r="A716" s="1"/>
      <c r="B716" s="1"/>
      <c r="C716" s="1"/>
      <c r="D716" s="1"/>
      <c r="E716" s="1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4.5" x14ac:dyDescent="0.35">
      <c r="A717" s="1"/>
      <c r="B717" s="1"/>
      <c r="C717" s="1"/>
      <c r="D717" s="1"/>
      <c r="E717" s="1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4.5" x14ac:dyDescent="0.35">
      <c r="A718" s="1"/>
      <c r="B718" s="1"/>
      <c r="C718" s="1"/>
      <c r="D718" s="1"/>
      <c r="E718" s="1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4.5" x14ac:dyDescent="0.35">
      <c r="A719" s="1"/>
      <c r="B719" s="1"/>
      <c r="C719" s="1"/>
      <c r="D719" s="1"/>
      <c r="E719" s="1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4.5" x14ac:dyDescent="0.35">
      <c r="A720" s="1"/>
      <c r="B720" s="1"/>
      <c r="C720" s="1"/>
      <c r="D720" s="1"/>
      <c r="E720" s="1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4.5" x14ac:dyDescent="0.35">
      <c r="A721" s="1"/>
      <c r="B721" s="1"/>
      <c r="C721" s="1"/>
      <c r="D721" s="1"/>
      <c r="E721" s="1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4.5" x14ac:dyDescent="0.35">
      <c r="A722" s="1"/>
      <c r="B722" s="1"/>
      <c r="C722" s="1"/>
      <c r="D722" s="1"/>
      <c r="E722" s="1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4.5" x14ac:dyDescent="0.35">
      <c r="A723" s="1"/>
      <c r="B723" s="1"/>
      <c r="C723" s="1"/>
      <c r="D723" s="1"/>
      <c r="E723" s="1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4.5" x14ac:dyDescent="0.35">
      <c r="A724" s="1"/>
      <c r="B724" s="1"/>
      <c r="C724" s="1"/>
      <c r="D724" s="1"/>
      <c r="E724" s="1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4.5" x14ac:dyDescent="0.35">
      <c r="A725" s="1"/>
      <c r="B725" s="1"/>
      <c r="C725" s="1"/>
      <c r="D725" s="1"/>
      <c r="E725" s="1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4.5" x14ac:dyDescent="0.35">
      <c r="A726" s="1"/>
      <c r="B726" s="1"/>
      <c r="C726" s="1"/>
      <c r="D726" s="1"/>
      <c r="E726" s="1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4.5" x14ac:dyDescent="0.35">
      <c r="A727" s="1"/>
      <c r="B727" s="1"/>
      <c r="C727" s="1"/>
      <c r="D727" s="1"/>
      <c r="E727" s="1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4.5" x14ac:dyDescent="0.35">
      <c r="A728" s="1"/>
      <c r="B728" s="1"/>
      <c r="C728" s="1"/>
      <c r="D728" s="1"/>
      <c r="E728" s="1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4.5" x14ac:dyDescent="0.35">
      <c r="A729" s="1"/>
      <c r="B729" s="1"/>
      <c r="C729" s="1"/>
      <c r="D729" s="1"/>
      <c r="E729" s="1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4.5" x14ac:dyDescent="0.35">
      <c r="A730" s="1"/>
      <c r="B730" s="1"/>
      <c r="C730" s="1"/>
      <c r="D730" s="1"/>
      <c r="E730" s="1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4.5" x14ac:dyDescent="0.35">
      <c r="A731" s="1"/>
      <c r="B731" s="1"/>
      <c r="C731" s="1"/>
      <c r="D731" s="1"/>
      <c r="E731" s="1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4.5" x14ac:dyDescent="0.35">
      <c r="A732" s="1"/>
      <c r="B732" s="1"/>
      <c r="C732" s="1"/>
      <c r="D732" s="1"/>
      <c r="E732" s="1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4.5" x14ac:dyDescent="0.35">
      <c r="A733" s="1"/>
      <c r="B733" s="1"/>
      <c r="C733" s="1"/>
      <c r="D733" s="1"/>
      <c r="E733" s="1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4.5" x14ac:dyDescent="0.35">
      <c r="A734" s="1"/>
      <c r="B734" s="1"/>
      <c r="C734" s="1"/>
      <c r="D734" s="1"/>
      <c r="E734" s="1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4.5" x14ac:dyDescent="0.35">
      <c r="A735" s="1"/>
      <c r="B735" s="1"/>
      <c r="C735" s="1"/>
      <c r="D735" s="1"/>
      <c r="E735" s="1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4.5" x14ac:dyDescent="0.35">
      <c r="A736" s="1"/>
      <c r="B736" s="1"/>
      <c r="C736" s="1"/>
      <c r="D736" s="1"/>
      <c r="E736" s="1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4.5" x14ac:dyDescent="0.35">
      <c r="A737" s="1"/>
      <c r="B737" s="1"/>
      <c r="C737" s="1"/>
      <c r="D737" s="1"/>
      <c r="E737" s="1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4.5" x14ac:dyDescent="0.35">
      <c r="A738" s="1"/>
      <c r="B738" s="1"/>
      <c r="C738" s="1"/>
      <c r="D738" s="1"/>
      <c r="E738" s="1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4.5" x14ac:dyDescent="0.35">
      <c r="A739" s="1"/>
      <c r="B739" s="1"/>
      <c r="C739" s="1"/>
      <c r="D739" s="1"/>
      <c r="E739" s="1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4.5" x14ac:dyDescent="0.35">
      <c r="A740" s="1"/>
      <c r="B740" s="1"/>
      <c r="C740" s="1"/>
      <c r="D740" s="1"/>
      <c r="E740" s="1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4.5" x14ac:dyDescent="0.35">
      <c r="A741" s="1"/>
      <c r="B741" s="1"/>
      <c r="C741" s="1"/>
      <c r="D741" s="1"/>
      <c r="E741" s="1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4.5" x14ac:dyDescent="0.35">
      <c r="A742" s="1"/>
      <c r="B742" s="1"/>
      <c r="C742" s="1"/>
      <c r="D742" s="1"/>
      <c r="E742" s="1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4.5" x14ac:dyDescent="0.35">
      <c r="A743" s="1"/>
      <c r="B743" s="1"/>
      <c r="C743" s="1"/>
      <c r="D743" s="1"/>
      <c r="E743" s="1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4.5" x14ac:dyDescent="0.35">
      <c r="A744" s="1"/>
      <c r="B744" s="1"/>
      <c r="C744" s="1"/>
      <c r="D744" s="1"/>
      <c r="E744" s="1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4.5" x14ac:dyDescent="0.35">
      <c r="A745" s="1"/>
      <c r="B745" s="1"/>
      <c r="C745" s="1"/>
      <c r="D745" s="1"/>
      <c r="E745" s="1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4.5" x14ac:dyDescent="0.35">
      <c r="A746" s="1"/>
      <c r="B746" s="1"/>
      <c r="C746" s="1"/>
      <c r="D746" s="1"/>
      <c r="E746" s="1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4.5" x14ac:dyDescent="0.35">
      <c r="A747" s="1"/>
      <c r="B747" s="1"/>
      <c r="C747" s="1"/>
      <c r="D747" s="1"/>
      <c r="E747" s="1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4.5" x14ac:dyDescent="0.35">
      <c r="A748" s="1"/>
      <c r="B748" s="1"/>
      <c r="C748" s="1"/>
      <c r="D748" s="1"/>
      <c r="E748" s="1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4.5" x14ac:dyDescent="0.35">
      <c r="A749" s="1"/>
      <c r="B749" s="1"/>
      <c r="C749" s="1"/>
      <c r="D749" s="1"/>
      <c r="E749" s="1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4.5" x14ac:dyDescent="0.35">
      <c r="A750" s="1"/>
      <c r="B750" s="1"/>
      <c r="C750" s="1"/>
      <c r="D750" s="1"/>
      <c r="E750" s="1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4.5" x14ac:dyDescent="0.35">
      <c r="A751" s="1"/>
      <c r="B751" s="1"/>
      <c r="C751" s="1"/>
      <c r="D751" s="1"/>
      <c r="E751" s="1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4.5" x14ac:dyDescent="0.35">
      <c r="A752" s="1"/>
      <c r="B752" s="1"/>
      <c r="C752" s="1"/>
      <c r="D752" s="1"/>
      <c r="E752" s="1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4.5" x14ac:dyDescent="0.35">
      <c r="A753" s="1"/>
      <c r="B753" s="1"/>
      <c r="C753" s="1"/>
      <c r="D753" s="1"/>
      <c r="E753" s="1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4.5" x14ac:dyDescent="0.35">
      <c r="A754" s="1"/>
      <c r="B754" s="1"/>
      <c r="C754" s="1"/>
      <c r="D754" s="1"/>
      <c r="E754" s="1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4.5" x14ac:dyDescent="0.35">
      <c r="A755" s="1"/>
      <c r="B755" s="1"/>
      <c r="C755" s="1"/>
      <c r="D755" s="1"/>
      <c r="E755" s="1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4.5" x14ac:dyDescent="0.35">
      <c r="A756" s="1"/>
      <c r="B756" s="1"/>
      <c r="C756" s="1"/>
      <c r="D756" s="1"/>
      <c r="E756" s="1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4.5" x14ac:dyDescent="0.35">
      <c r="A757" s="1"/>
      <c r="B757" s="1"/>
      <c r="C757" s="1"/>
      <c r="D757" s="1"/>
      <c r="E757" s="1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4.5" x14ac:dyDescent="0.35">
      <c r="A758" s="1"/>
      <c r="B758" s="1"/>
      <c r="C758" s="1"/>
      <c r="D758" s="1"/>
      <c r="E758" s="1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4.5" x14ac:dyDescent="0.35">
      <c r="A759" s="1"/>
      <c r="B759" s="1"/>
      <c r="C759" s="1"/>
      <c r="D759" s="1"/>
      <c r="E759" s="1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4.5" x14ac:dyDescent="0.35">
      <c r="A760" s="1"/>
      <c r="B760" s="1"/>
      <c r="C760" s="1"/>
      <c r="D760" s="1"/>
      <c r="E760" s="1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4.5" x14ac:dyDescent="0.35">
      <c r="A761" s="1"/>
      <c r="B761" s="1"/>
      <c r="C761" s="1"/>
      <c r="D761" s="1"/>
      <c r="E761" s="1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4.5" x14ac:dyDescent="0.35">
      <c r="A762" s="1"/>
      <c r="B762" s="1"/>
      <c r="C762" s="1"/>
      <c r="D762" s="1"/>
      <c r="E762" s="1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4.5" x14ac:dyDescent="0.35">
      <c r="A763" s="1"/>
      <c r="B763" s="1"/>
      <c r="C763" s="1"/>
      <c r="D763" s="1"/>
      <c r="E763" s="1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4.5" x14ac:dyDescent="0.35">
      <c r="A764" s="1"/>
      <c r="B764" s="1"/>
      <c r="C764" s="1"/>
      <c r="D764" s="1"/>
      <c r="E764" s="1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4.5" x14ac:dyDescent="0.35">
      <c r="A765" s="1"/>
      <c r="B765" s="1"/>
      <c r="C765" s="1"/>
      <c r="D765" s="1"/>
      <c r="E765" s="1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4.5" x14ac:dyDescent="0.35">
      <c r="A766" s="1"/>
      <c r="B766" s="1"/>
      <c r="C766" s="1"/>
      <c r="D766" s="1"/>
      <c r="E766" s="1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4.5" x14ac:dyDescent="0.35">
      <c r="A767" s="1"/>
      <c r="B767" s="1"/>
      <c r="C767" s="1"/>
      <c r="D767" s="1"/>
      <c r="E767" s="1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4.5" x14ac:dyDescent="0.35">
      <c r="A768" s="1"/>
      <c r="B768" s="1"/>
      <c r="C768" s="1"/>
      <c r="D768" s="1"/>
      <c r="E768" s="1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4.5" x14ac:dyDescent="0.35">
      <c r="A769" s="1"/>
      <c r="B769" s="1"/>
      <c r="C769" s="1"/>
      <c r="D769" s="1"/>
      <c r="E769" s="1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4.5" x14ac:dyDescent="0.35">
      <c r="A770" s="1"/>
      <c r="B770" s="1"/>
      <c r="C770" s="1"/>
      <c r="D770" s="1"/>
      <c r="E770" s="1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4.5" x14ac:dyDescent="0.35">
      <c r="A771" s="1"/>
      <c r="B771" s="1"/>
      <c r="C771" s="1"/>
      <c r="D771" s="1"/>
      <c r="E771" s="1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4.5" x14ac:dyDescent="0.35">
      <c r="A772" s="1"/>
      <c r="B772" s="1"/>
      <c r="C772" s="1"/>
      <c r="D772" s="1"/>
      <c r="E772" s="1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4.5" x14ac:dyDescent="0.35">
      <c r="A773" s="1"/>
      <c r="B773" s="1"/>
      <c r="C773" s="1"/>
      <c r="D773" s="1"/>
      <c r="E773" s="1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4.5" x14ac:dyDescent="0.35">
      <c r="A774" s="1"/>
      <c r="B774" s="1"/>
      <c r="C774" s="1"/>
      <c r="D774" s="1"/>
      <c r="E774" s="1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4.5" x14ac:dyDescent="0.35">
      <c r="A775" s="1"/>
      <c r="B775" s="1"/>
      <c r="C775" s="1"/>
      <c r="D775" s="1"/>
      <c r="E775" s="1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4.5" x14ac:dyDescent="0.35">
      <c r="A776" s="1"/>
      <c r="B776" s="1"/>
      <c r="C776" s="1"/>
      <c r="D776" s="1"/>
      <c r="E776" s="1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4.5" x14ac:dyDescent="0.35">
      <c r="A777" s="1"/>
      <c r="B777" s="1"/>
      <c r="C777" s="1"/>
      <c r="D777" s="1"/>
      <c r="E777" s="1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4.5" x14ac:dyDescent="0.35">
      <c r="A778" s="1"/>
      <c r="B778" s="1"/>
      <c r="C778" s="1"/>
      <c r="D778" s="1"/>
      <c r="E778" s="1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4.5" x14ac:dyDescent="0.35">
      <c r="A779" s="1"/>
      <c r="B779" s="1"/>
      <c r="C779" s="1"/>
      <c r="D779" s="1"/>
      <c r="E779" s="1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4.5" x14ac:dyDescent="0.35">
      <c r="A780" s="1"/>
      <c r="B780" s="1"/>
      <c r="C780" s="1"/>
      <c r="D780" s="1"/>
      <c r="E780" s="1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4.5" x14ac:dyDescent="0.35">
      <c r="A781" s="1"/>
      <c r="B781" s="1"/>
      <c r="C781" s="1"/>
      <c r="D781" s="1"/>
      <c r="E781" s="1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4.5" x14ac:dyDescent="0.35">
      <c r="A782" s="1"/>
      <c r="B782" s="1"/>
      <c r="C782" s="1"/>
      <c r="D782" s="1"/>
      <c r="E782" s="1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4.5" x14ac:dyDescent="0.35">
      <c r="A783" s="1"/>
      <c r="B783" s="1"/>
      <c r="C783" s="1"/>
      <c r="D783" s="1"/>
      <c r="E783" s="1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4.5" x14ac:dyDescent="0.35">
      <c r="A784" s="1"/>
      <c r="B784" s="1"/>
      <c r="C784" s="1"/>
      <c r="D784" s="1"/>
      <c r="E784" s="1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4.5" x14ac:dyDescent="0.35">
      <c r="A785" s="1"/>
      <c r="B785" s="1"/>
      <c r="C785" s="1"/>
      <c r="D785" s="1"/>
      <c r="E785" s="1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4.5" x14ac:dyDescent="0.35">
      <c r="A786" s="1"/>
      <c r="B786" s="1"/>
      <c r="C786" s="1"/>
      <c r="D786" s="1"/>
      <c r="E786" s="1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4.5" x14ac:dyDescent="0.35">
      <c r="A787" s="1"/>
      <c r="B787" s="1"/>
      <c r="C787" s="1"/>
      <c r="D787" s="1"/>
      <c r="E787" s="1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4.5" x14ac:dyDescent="0.35">
      <c r="A788" s="1"/>
      <c r="B788" s="1"/>
      <c r="C788" s="1"/>
      <c r="D788" s="1"/>
      <c r="E788" s="1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4.5" x14ac:dyDescent="0.35">
      <c r="A789" s="1"/>
      <c r="B789" s="1"/>
      <c r="C789" s="1"/>
      <c r="D789" s="1"/>
      <c r="E789" s="1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4.5" x14ac:dyDescent="0.35">
      <c r="A790" s="1"/>
      <c r="B790" s="1"/>
      <c r="C790" s="1"/>
      <c r="D790" s="1"/>
      <c r="E790" s="1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4.5" x14ac:dyDescent="0.35">
      <c r="A791" s="1"/>
      <c r="B791" s="1"/>
      <c r="C791" s="1"/>
      <c r="D791" s="1"/>
      <c r="E791" s="1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4.5" x14ac:dyDescent="0.35">
      <c r="A792" s="1"/>
      <c r="B792" s="1"/>
      <c r="C792" s="1"/>
      <c r="D792" s="1"/>
      <c r="E792" s="1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4.5" x14ac:dyDescent="0.35">
      <c r="A793" s="1"/>
      <c r="B793" s="1"/>
      <c r="C793" s="1"/>
      <c r="D793" s="1"/>
      <c r="E793" s="1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4.5" x14ac:dyDescent="0.35">
      <c r="A794" s="1"/>
      <c r="B794" s="1"/>
      <c r="C794" s="1"/>
      <c r="D794" s="1"/>
      <c r="E794" s="1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4.5" x14ac:dyDescent="0.35">
      <c r="A795" s="1"/>
      <c r="B795" s="1"/>
      <c r="C795" s="1"/>
      <c r="D795" s="1"/>
      <c r="E795" s="1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4.5" x14ac:dyDescent="0.35">
      <c r="A796" s="1"/>
      <c r="B796" s="1"/>
      <c r="C796" s="1"/>
      <c r="D796" s="1"/>
      <c r="E796" s="1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4.5" x14ac:dyDescent="0.35">
      <c r="A797" s="1"/>
      <c r="B797" s="1"/>
      <c r="C797" s="1"/>
      <c r="D797" s="1"/>
      <c r="E797" s="1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4.5" x14ac:dyDescent="0.35">
      <c r="A798" s="1"/>
      <c r="B798" s="1"/>
      <c r="C798" s="1"/>
      <c r="D798" s="1"/>
      <c r="E798" s="1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4.5" x14ac:dyDescent="0.35">
      <c r="A799" s="1"/>
      <c r="B799" s="1"/>
      <c r="C799" s="1"/>
      <c r="D799" s="1"/>
      <c r="E799" s="1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4.5" x14ac:dyDescent="0.35">
      <c r="A800" s="1"/>
      <c r="B800" s="1"/>
      <c r="C800" s="1"/>
      <c r="D800" s="1"/>
      <c r="E800" s="1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4.5" x14ac:dyDescent="0.35">
      <c r="A801" s="1"/>
      <c r="B801" s="1"/>
      <c r="C801" s="1"/>
      <c r="D801" s="1"/>
      <c r="E801" s="1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4.5" x14ac:dyDescent="0.35">
      <c r="A802" s="1"/>
      <c r="B802" s="1"/>
      <c r="C802" s="1"/>
      <c r="D802" s="1"/>
      <c r="E802" s="1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4.5" x14ac:dyDescent="0.35">
      <c r="A803" s="1"/>
      <c r="B803" s="1"/>
      <c r="C803" s="1"/>
      <c r="D803" s="1"/>
      <c r="E803" s="1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4.5" x14ac:dyDescent="0.35">
      <c r="A804" s="1"/>
      <c r="B804" s="1"/>
      <c r="C804" s="1"/>
      <c r="D804" s="1"/>
      <c r="E804" s="1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4.5" x14ac:dyDescent="0.35">
      <c r="A805" s="1"/>
      <c r="B805" s="1"/>
      <c r="C805" s="1"/>
      <c r="D805" s="1"/>
      <c r="E805" s="1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4.5" x14ac:dyDescent="0.35">
      <c r="A806" s="1"/>
      <c r="B806" s="1"/>
      <c r="C806" s="1"/>
      <c r="D806" s="1"/>
      <c r="E806" s="1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4.5" x14ac:dyDescent="0.35">
      <c r="A807" s="1"/>
      <c r="B807" s="1"/>
      <c r="C807" s="1"/>
      <c r="D807" s="1"/>
      <c r="E807" s="1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4.5" x14ac:dyDescent="0.35">
      <c r="A808" s="1"/>
      <c r="B808" s="1"/>
      <c r="C808" s="1"/>
      <c r="D808" s="1"/>
      <c r="E808" s="1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4.5" x14ac:dyDescent="0.35">
      <c r="A809" s="1"/>
      <c r="B809" s="1"/>
      <c r="C809" s="1"/>
      <c r="D809" s="1"/>
      <c r="E809" s="1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4.5" x14ac:dyDescent="0.35">
      <c r="A810" s="1"/>
      <c r="B810" s="1"/>
      <c r="C810" s="1"/>
      <c r="D810" s="1"/>
      <c r="E810" s="1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4.5" x14ac:dyDescent="0.35">
      <c r="A811" s="1"/>
      <c r="B811" s="1"/>
      <c r="C811" s="1"/>
      <c r="D811" s="1"/>
      <c r="E811" s="1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4.5" x14ac:dyDescent="0.35">
      <c r="A812" s="1"/>
      <c r="B812" s="1"/>
      <c r="C812" s="1"/>
      <c r="D812" s="1"/>
      <c r="E812" s="1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4.5" x14ac:dyDescent="0.35">
      <c r="A813" s="1"/>
      <c r="B813" s="1"/>
      <c r="C813" s="1"/>
      <c r="D813" s="1"/>
      <c r="E813" s="1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4.5" x14ac:dyDescent="0.35">
      <c r="A814" s="1"/>
      <c r="B814" s="1"/>
      <c r="C814" s="1"/>
      <c r="D814" s="1"/>
      <c r="E814" s="1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4.5" x14ac:dyDescent="0.35">
      <c r="A815" s="1"/>
      <c r="B815" s="1"/>
      <c r="C815" s="1"/>
      <c r="D815" s="1"/>
      <c r="E815" s="1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4.5" x14ac:dyDescent="0.35">
      <c r="A816" s="1"/>
      <c r="B816" s="1"/>
      <c r="C816" s="1"/>
      <c r="D816" s="1"/>
      <c r="E816" s="1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4.5" x14ac:dyDescent="0.35">
      <c r="A817" s="1"/>
      <c r="B817" s="1"/>
      <c r="C817" s="1"/>
      <c r="D817" s="1"/>
      <c r="E817" s="1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4.5" x14ac:dyDescent="0.35">
      <c r="A818" s="1"/>
      <c r="B818" s="1"/>
      <c r="C818" s="1"/>
      <c r="D818" s="1"/>
      <c r="E818" s="1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4.5" x14ac:dyDescent="0.35">
      <c r="A819" s="1"/>
      <c r="B819" s="1"/>
      <c r="C819" s="1"/>
      <c r="D819" s="1"/>
      <c r="E819" s="1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4.5" x14ac:dyDescent="0.35">
      <c r="A820" s="1"/>
      <c r="B820" s="1"/>
      <c r="C820" s="1"/>
      <c r="D820" s="1"/>
      <c r="E820" s="1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4.5" x14ac:dyDescent="0.35">
      <c r="A821" s="1"/>
      <c r="B821" s="1"/>
      <c r="C821" s="1"/>
      <c r="D821" s="1"/>
      <c r="E821" s="1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4.5" x14ac:dyDescent="0.35">
      <c r="A822" s="1"/>
      <c r="B822" s="1"/>
      <c r="C822" s="1"/>
      <c r="D822" s="1"/>
      <c r="E822" s="1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4.5" x14ac:dyDescent="0.35">
      <c r="A823" s="1"/>
      <c r="B823" s="1"/>
      <c r="C823" s="1"/>
      <c r="D823" s="1"/>
      <c r="E823" s="1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4.5" x14ac:dyDescent="0.35">
      <c r="A824" s="1"/>
      <c r="B824" s="1"/>
      <c r="C824" s="1"/>
      <c r="D824" s="1"/>
      <c r="E824" s="1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4.5" x14ac:dyDescent="0.35">
      <c r="A825" s="1"/>
      <c r="B825" s="1"/>
      <c r="C825" s="1"/>
      <c r="D825" s="1"/>
      <c r="E825" s="1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4.5" x14ac:dyDescent="0.35">
      <c r="A826" s="1"/>
      <c r="B826" s="1"/>
      <c r="C826" s="1"/>
      <c r="D826" s="1"/>
      <c r="E826" s="1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4.5" x14ac:dyDescent="0.35">
      <c r="A827" s="1"/>
      <c r="B827" s="1"/>
      <c r="C827" s="1"/>
      <c r="D827" s="1"/>
      <c r="E827" s="1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4.5" x14ac:dyDescent="0.35">
      <c r="A828" s="1"/>
      <c r="B828" s="1"/>
      <c r="C828" s="1"/>
      <c r="D828" s="1"/>
      <c r="E828" s="1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4.5" x14ac:dyDescent="0.35">
      <c r="A829" s="1"/>
      <c r="B829" s="1"/>
      <c r="C829" s="1"/>
      <c r="D829" s="1"/>
      <c r="E829" s="1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4.5" x14ac:dyDescent="0.35">
      <c r="A830" s="1"/>
      <c r="B830" s="1"/>
      <c r="C830" s="1"/>
      <c r="D830" s="1"/>
      <c r="E830" s="1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4.5" x14ac:dyDescent="0.35">
      <c r="A831" s="1"/>
      <c r="B831" s="1"/>
      <c r="C831" s="1"/>
      <c r="D831" s="1"/>
      <c r="E831" s="1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4.5" x14ac:dyDescent="0.35">
      <c r="A832" s="1"/>
      <c r="B832" s="1"/>
      <c r="C832" s="1"/>
      <c r="D832" s="1"/>
      <c r="E832" s="1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4.5" x14ac:dyDescent="0.35">
      <c r="A833" s="1"/>
      <c r="B833" s="1"/>
      <c r="C833" s="1"/>
      <c r="D833" s="1"/>
      <c r="E833" s="1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4.5" x14ac:dyDescent="0.35">
      <c r="A834" s="1"/>
      <c r="B834" s="1"/>
      <c r="C834" s="1"/>
      <c r="D834" s="1"/>
      <c r="E834" s="1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4.5" x14ac:dyDescent="0.35">
      <c r="A835" s="1"/>
      <c r="B835" s="1"/>
      <c r="C835" s="1"/>
      <c r="D835" s="1"/>
      <c r="E835" s="1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4.5" x14ac:dyDescent="0.35">
      <c r="A836" s="1"/>
      <c r="B836" s="1"/>
      <c r="C836" s="1"/>
      <c r="D836" s="1"/>
      <c r="E836" s="1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4.5" x14ac:dyDescent="0.35">
      <c r="A837" s="1"/>
      <c r="B837" s="1"/>
      <c r="C837" s="1"/>
      <c r="D837" s="1"/>
      <c r="E837" s="1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4.5" x14ac:dyDescent="0.35">
      <c r="A838" s="1"/>
      <c r="B838" s="1"/>
      <c r="C838" s="1"/>
      <c r="D838" s="1"/>
      <c r="E838" s="1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4.5" x14ac:dyDescent="0.35">
      <c r="A839" s="1"/>
      <c r="B839" s="1"/>
      <c r="C839" s="1"/>
      <c r="D839" s="1"/>
      <c r="E839" s="1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4.5" x14ac:dyDescent="0.35">
      <c r="A840" s="1"/>
      <c r="B840" s="1"/>
      <c r="C840" s="1"/>
      <c r="D840" s="1"/>
      <c r="E840" s="1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4.5" x14ac:dyDescent="0.35">
      <c r="A841" s="1"/>
      <c r="B841" s="1"/>
      <c r="C841" s="1"/>
      <c r="D841" s="1"/>
      <c r="E841" s="1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4.5" x14ac:dyDescent="0.35">
      <c r="A842" s="1"/>
      <c r="B842" s="1"/>
      <c r="C842" s="1"/>
      <c r="D842" s="1"/>
      <c r="E842" s="1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4.5" x14ac:dyDescent="0.35">
      <c r="A843" s="1"/>
      <c r="B843" s="1"/>
      <c r="C843" s="1"/>
      <c r="D843" s="1"/>
      <c r="E843" s="1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4.5" x14ac:dyDescent="0.35">
      <c r="A844" s="1"/>
      <c r="B844" s="1"/>
      <c r="C844" s="1"/>
      <c r="D844" s="1"/>
      <c r="E844" s="1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4.5" x14ac:dyDescent="0.35">
      <c r="A845" s="1"/>
      <c r="B845" s="1"/>
      <c r="C845" s="1"/>
      <c r="D845" s="1"/>
      <c r="E845" s="1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4.5" x14ac:dyDescent="0.35">
      <c r="A846" s="1"/>
      <c r="B846" s="1"/>
      <c r="C846" s="1"/>
      <c r="D846" s="1"/>
      <c r="E846" s="1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4.5" x14ac:dyDescent="0.35">
      <c r="A847" s="1"/>
      <c r="B847" s="1"/>
      <c r="C847" s="1"/>
      <c r="D847" s="1"/>
      <c r="E847" s="1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4.5" x14ac:dyDescent="0.35">
      <c r="A848" s="1"/>
      <c r="B848" s="1"/>
      <c r="C848" s="1"/>
      <c r="D848" s="1"/>
      <c r="E848" s="1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4.5" x14ac:dyDescent="0.35">
      <c r="A849" s="1"/>
      <c r="B849" s="1"/>
      <c r="C849" s="1"/>
      <c r="D849" s="1"/>
      <c r="E849" s="1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4.5" x14ac:dyDescent="0.35">
      <c r="A850" s="1"/>
      <c r="B850" s="1"/>
      <c r="C850" s="1"/>
      <c r="D850" s="1"/>
      <c r="E850" s="1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4.5" x14ac:dyDescent="0.35">
      <c r="A851" s="1"/>
      <c r="B851" s="1"/>
      <c r="C851" s="1"/>
      <c r="D851" s="1"/>
      <c r="E851" s="1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4.5" x14ac:dyDescent="0.35">
      <c r="A852" s="1"/>
      <c r="B852" s="1"/>
      <c r="C852" s="1"/>
      <c r="D852" s="1"/>
      <c r="E852" s="1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4.5" x14ac:dyDescent="0.35">
      <c r="A853" s="1"/>
      <c r="B853" s="1"/>
      <c r="C853" s="1"/>
      <c r="D853" s="1"/>
      <c r="E853" s="1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4.5" x14ac:dyDescent="0.35">
      <c r="A854" s="1"/>
      <c r="B854" s="1"/>
      <c r="C854" s="1"/>
      <c r="D854" s="1"/>
      <c r="E854" s="1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4.5" x14ac:dyDescent="0.35">
      <c r="A855" s="1"/>
      <c r="B855" s="1"/>
      <c r="C855" s="1"/>
      <c r="D855" s="1"/>
      <c r="E855" s="1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4.5" x14ac:dyDescent="0.35">
      <c r="A856" s="1"/>
      <c r="B856" s="1"/>
      <c r="C856" s="1"/>
      <c r="D856" s="1"/>
      <c r="E856" s="1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4.5" x14ac:dyDescent="0.35">
      <c r="A857" s="1"/>
      <c r="B857" s="1"/>
      <c r="C857" s="1"/>
      <c r="D857" s="1"/>
      <c r="E857" s="1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4.5" x14ac:dyDescent="0.35">
      <c r="A858" s="1"/>
      <c r="B858" s="1"/>
      <c r="C858" s="1"/>
      <c r="D858" s="1"/>
      <c r="E858" s="1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4.5" x14ac:dyDescent="0.35">
      <c r="A859" s="1"/>
      <c r="B859" s="1"/>
      <c r="C859" s="1"/>
      <c r="D859" s="1"/>
      <c r="E859" s="1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4.5" x14ac:dyDescent="0.35">
      <c r="A860" s="1"/>
      <c r="B860" s="1"/>
      <c r="C860" s="1"/>
      <c r="D860" s="1"/>
      <c r="E860" s="1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4.5" x14ac:dyDescent="0.35">
      <c r="A861" s="1"/>
      <c r="B861" s="1"/>
      <c r="C861" s="1"/>
      <c r="D861" s="1"/>
      <c r="E861" s="1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4.5" x14ac:dyDescent="0.35">
      <c r="A862" s="1"/>
      <c r="B862" s="1"/>
      <c r="C862" s="1"/>
      <c r="D862" s="1"/>
      <c r="E862" s="1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4.5" x14ac:dyDescent="0.35">
      <c r="A863" s="1"/>
      <c r="B863" s="1"/>
      <c r="C863" s="1"/>
      <c r="D863" s="1"/>
      <c r="E863" s="1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4.5" x14ac:dyDescent="0.35">
      <c r="A864" s="1"/>
      <c r="B864" s="1"/>
      <c r="C864" s="1"/>
      <c r="D864" s="1"/>
      <c r="E864" s="1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4.5" x14ac:dyDescent="0.35">
      <c r="A865" s="1"/>
      <c r="B865" s="1"/>
      <c r="C865" s="1"/>
      <c r="D865" s="1"/>
      <c r="E865" s="1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4.5" x14ac:dyDescent="0.35">
      <c r="A866" s="1"/>
      <c r="B866" s="1"/>
      <c r="C866" s="1"/>
      <c r="D866" s="1"/>
      <c r="E866" s="1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4.5" x14ac:dyDescent="0.35">
      <c r="A867" s="1"/>
      <c r="B867" s="1"/>
      <c r="C867" s="1"/>
      <c r="D867" s="1"/>
      <c r="E867" s="1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4.5" x14ac:dyDescent="0.35">
      <c r="A868" s="1"/>
      <c r="B868" s="1"/>
      <c r="C868" s="1"/>
      <c r="D868" s="1"/>
      <c r="E868" s="1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4.5" x14ac:dyDescent="0.35">
      <c r="A869" s="1"/>
      <c r="B869" s="1"/>
      <c r="C869" s="1"/>
      <c r="D869" s="1"/>
      <c r="E869" s="1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4.5" x14ac:dyDescent="0.35">
      <c r="A870" s="1"/>
      <c r="B870" s="1"/>
      <c r="C870" s="1"/>
      <c r="D870" s="1"/>
      <c r="E870" s="1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4.5" x14ac:dyDescent="0.35">
      <c r="A871" s="1"/>
      <c r="B871" s="1"/>
      <c r="C871" s="1"/>
      <c r="D871" s="1"/>
      <c r="E871" s="1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4.5" x14ac:dyDescent="0.35">
      <c r="A872" s="1"/>
      <c r="B872" s="1"/>
      <c r="C872" s="1"/>
      <c r="D872" s="1"/>
      <c r="E872" s="1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4.5" x14ac:dyDescent="0.35">
      <c r="A873" s="1"/>
      <c r="B873" s="1"/>
      <c r="C873" s="1"/>
      <c r="D873" s="1"/>
      <c r="E873" s="1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4.5" x14ac:dyDescent="0.35">
      <c r="A874" s="1"/>
      <c r="B874" s="1"/>
      <c r="C874" s="1"/>
      <c r="D874" s="1"/>
      <c r="E874" s="1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4.5" x14ac:dyDescent="0.35">
      <c r="A875" s="1"/>
      <c r="B875" s="1"/>
      <c r="C875" s="1"/>
      <c r="D875" s="1"/>
      <c r="E875" s="1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4.5" x14ac:dyDescent="0.35">
      <c r="A876" s="1"/>
      <c r="B876" s="1"/>
      <c r="C876" s="1"/>
      <c r="D876" s="1"/>
      <c r="E876" s="1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4.5" x14ac:dyDescent="0.35">
      <c r="A877" s="1"/>
      <c r="B877" s="1"/>
      <c r="C877" s="1"/>
      <c r="D877" s="1"/>
      <c r="E877" s="1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4.5" x14ac:dyDescent="0.35">
      <c r="A878" s="1"/>
      <c r="B878" s="1"/>
      <c r="C878" s="1"/>
      <c r="D878" s="1"/>
      <c r="E878" s="1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4.5" x14ac:dyDescent="0.35">
      <c r="A879" s="1"/>
      <c r="B879" s="1"/>
      <c r="C879" s="1"/>
      <c r="D879" s="1"/>
      <c r="E879" s="1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4.5" x14ac:dyDescent="0.35">
      <c r="A880" s="1"/>
      <c r="B880" s="1"/>
      <c r="C880" s="1"/>
      <c r="D880" s="1"/>
      <c r="E880" s="1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4.5" x14ac:dyDescent="0.35">
      <c r="A881" s="1"/>
      <c r="B881" s="1"/>
      <c r="C881" s="1"/>
      <c r="D881" s="1"/>
      <c r="E881" s="1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4.5" x14ac:dyDescent="0.35">
      <c r="A882" s="1"/>
      <c r="B882" s="1"/>
      <c r="C882" s="1"/>
      <c r="D882" s="1"/>
      <c r="E882" s="1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4.5" x14ac:dyDescent="0.35">
      <c r="A883" s="1"/>
      <c r="B883" s="1"/>
      <c r="C883" s="1"/>
      <c r="D883" s="1"/>
      <c r="E883" s="1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4.5" x14ac:dyDescent="0.35">
      <c r="A884" s="1"/>
      <c r="B884" s="1"/>
      <c r="C884" s="1"/>
      <c r="D884" s="1"/>
      <c r="E884" s="1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4.5" x14ac:dyDescent="0.35">
      <c r="A885" s="1"/>
      <c r="B885" s="1"/>
      <c r="C885" s="1"/>
      <c r="D885" s="1"/>
      <c r="E885" s="1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4.5" x14ac:dyDescent="0.35">
      <c r="A886" s="1"/>
      <c r="B886" s="1"/>
      <c r="C886" s="1"/>
      <c r="D886" s="1"/>
      <c r="E886" s="1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4.5" x14ac:dyDescent="0.35">
      <c r="A887" s="1"/>
      <c r="B887" s="1"/>
      <c r="C887" s="1"/>
      <c r="D887" s="1"/>
      <c r="E887" s="1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4.5" x14ac:dyDescent="0.35">
      <c r="A888" s="1"/>
      <c r="B888" s="1"/>
      <c r="C888" s="1"/>
      <c r="D888" s="1"/>
      <c r="E888" s="1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4.5" x14ac:dyDescent="0.35">
      <c r="A889" s="1"/>
      <c r="B889" s="1"/>
      <c r="C889" s="1"/>
      <c r="D889" s="1"/>
      <c r="E889" s="1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4.5" x14ac:dyDescent="0.35">
      <c r="A890" s="1"/>
      <c r="B890" s="1"/>
      <c r="C890" s="1"/>
      <c r="D890" s="1"/>
      <c r="E890" s="1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4.5" x14ac:dyDescent="0.35">
      <c r="A891" s="1"/>
      <c r="B891" s="1"/>
      <c r="C891" s="1"/>
      <c r="D891" s="1"/>
      <c r="E891" s="1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4.5" x14ac:dyDescent="0.35">
      <c r="A892" s="1"/>
      <c r="B892" s="1"/>
      <c r="C892" s="1"/>
      <c r="D892" s="1"/>
      <c r="E892" s="1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4.5" x14ac:dyDescent="0.35">
      <c r="A893" s="1"/>
      <c r="B893" s="1"/>
      <c r="C893" s="1"/>
      <c r="D893" s="1"/>
      <c r="E893" s="1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4.5" x14ac:dyDescent="0.35">
      <c r="A894" s="1"/>
      <c r="B894" s="1"/>
      <c r="C894" s="1"/>
      <c r="D894" s="1"/>
      <c r="E894" s="1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4.5" x14ac:dyDescent="0.35">
      <c r="A895" s="1"/>
      <c r="B895" s="1"/>
      <c r="C895" s="1"/>
      <c r="D895" s="1"/>
      <c r="E895" s="1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4.5" x14ac:dyDescent="0.35">
      <c r="A896" s="1"/>
      <c r="B896" s="1"/>
      <c r="C896" s="1"/>
      <c r="D896" s="1"/>
      <c r="E896" s="1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4.5" x14ac:dyDescent="0.35">
      <c r="A897" s="1"/>
      <c r="B897" s="1"/>
      <c r="C897" s="1"/>
      <c r="D897" s="1"/>
      <c r="E897" s="1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4.5" x14ac:dyDescent="0.35">
      <c r="A898" s="1"/>
      <c r="B898" s="1"/>
      <c r="C898" s="1"/>
      <c r="D898" s="1"/>
      <c r="E898" s="1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4.5" x14ac:dyDescent="0.35">
      <c r="A899" s="1"/>
      <c r="B899" s="1"/>
      <c r="C899" s="1"/>
      <c r="D899" s="1"/>
      <c r="E899" s="1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4.5" x14ac:dyDescent="0.35">
      <c r="A900" s="1"/>
      <c r="B900" s="1"/>
      <c r="C900" s="1"/>
      <c r="D900" s="1"/>
      <c r="E900" s="1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4.5" x14ac:dyDescent="0.35">
      <c r="A901" s="1"/>
      <c r="B901" s="1"/>
      <c r="C901" s="1"/>
      <c r="D901" s="1"/>
      <c r="E901" s="1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4.5" x14ac:dyDescent="0.35">
      <c r="A902" s="1"/>
      <c r="B902" s="1"/>
      <c r="C902" s="1"/>
      <c r="D902" s="1"/>
      <c r="E902" s="1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4.5" x14ac:dyDescent="0.35">
      <c r="A903" s="1"/>
      <c r="B903" s="1"/>
      <c r="C903" s="1"/>
      <c r="D903" s="1"/>
      <c r="E903" s="1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4.5" x14ac:dyDescent="0.35">
      <c r="A904" s="1"/>
      <c r="B904" s="1"/>
      <c r="C904" s="1"/>
      <c r="D904" s="1"/>
      <c r="E904" s="1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4.5" x14ac:dyDescent="0.35">
      <c r="A905" s="1"/>
      <c r="B905" s="1"/>
      <c r="C905" s="1"/>
      <c r="D905" s="1"/>
      <c r="E905" s="1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4.5" x14ac:dyDescent="0.35">
      <c r="A906" s="1"/>
      <c r="B906" s="1"/>
      <c r="C906" s="1"/>
      <c r="D906" s="1"/>
      <c r="E906" s="1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4.5" x14ac:dyDescent="0.35">
      <c r="A907" s="1"/>
      <c r="B907" s="1"/>
      <c r="C907" s="1"/>
      <c r="D907" s="1"/>
      <c r="E907" s="1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4.5" x14ac:dyDescent="0.35">
      <c r="A908" s="1"/>
      <c r="B908" s="1"/>
      <c r="C908" s="1"/>
      <c r="D908" s="1"/>
      <c r="E908" s="1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4.5" x14ac:dyDescent="0.35">
      <c r="A909" s="1"/>
      <c r="B909" s="1"/>
      <c r="C909" s="1"/>
      <c r="D909" s="1"/>
      <c r="E909" s="1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4.5" x14ac:dyDescent="0.35">
      <c r="A910" s="1"/>
      <c r="B910" s="1"/>
      <c r="C910" s="1"/>
      <c r="D910" s="1"/>
      <c r="E910" s="1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4.5" x14ac:dyDescent="0.35">
      <c r="A911" s="1"/>
      <c r="B911" s="1"/>
      <c r="C911" s="1"/>
      <c r="D911" s="1"/>
      <c r="E911" s="1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4.5" x14ac:dyDescent="0.35">
      <c r="A912" s="1"/>
      <c r="B912" s="1"/>
      <c r="C912" s="1"/>
      <c r="D912" s="1"/>
      <c r="E912" s="1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4.5" x14ac:dyDescent="0.35">
      <c r="A913" s="1"/>
      <c r="B913" s="1"/>
      <c r="C913" s="1"/>
      <c r="D913" s="1"/>
      <c r="E913" s="1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4.5" x14ac:dyDescent="0.35">
      <c r="A914" s="1"/>
      <c r="B914" s="1"/>
      <c r="C914" s="1"/>
      <c r="D914" s="1"/>
      <c r="E914" s="1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4.5" x14ac:dyDescent="0.35">
      <c r="A915" s="1"/>
      <c r="B915" s="1"/>
      <c r="C915" s="1"/>
      <c r="D915" s="1"/>
      <c r="E915" s="1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4.5" x14ac:dyDescent="0.35">
      <c r="A916" s="1"/>
      <c r="B916" s="1"/>
      <c r="C916" s="1"/>
      <c r="D916" s="1"/>
      <c r="E916" s="1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4.5" x14ac:dyDescent="0.35">
      <c r="A917" s="1"/>
      <c r="B917" s="1"/>
      <c r="C917" s="1"/>
      <c r="D917" s="1"/>
      <c r="E917" s="1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4.5" x14ac:dyDescent="0.35">
      <c r="A918" s="1"/>
      <c r="B918" s="1"/>
      <c r="C918" s="1"/>
      <c r="D918" s="1"/>
      <c r="E918" s="1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4.5" x14ac:dyDescent="0.35">
      <c r="A919" s="1"/>
      <c r="B919" s="1"/>
      <c r="C919" s="1"/>
      <c r="D919" s="1"/>
      <c r="E919" s="1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4.5" x14ac:dyDescent="0.35">
      <c r="A920" s="1"/>
      <c r="B920" s="1"/>
      <c r="C920" s="1"/>
      <c r="D920" s="1"/>
      <c r="E920" s="1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4.5" x14ac:dyDescent="0.35">
      <c r="A921" s="1"/>
      <c r="B921" s="1"/>
      <c r="C921" s="1"/>
      <c r="D921" s="1"/>
      <c r="E921" s="1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4.5" x14ac:dyDescent="0.35">
      <c r="A922" s="1"/>
      <c r="B922" s="1"/>
      <c r="C922" s="1"/>
      <c r="D922" s="1"/>
      <c r="E922" s="1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4.5" x14ac:dyDescent="0.35">
      <c r="A923" s="1"/>
      <c r="B923" s="1"/>
      <c r="C923" s="1"/>
      <c r="D923" s="1"/>
      <c r="E923" s="1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4.5" x14ac:dyDescent="0.35">
      <c r="A924" s="1"/>
      <c r="B924" s="1"/>
      <c r="C924" s="1"/>
      <c r="D924" s="1"/>
      <c r="E924" s="1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4.5" x14ac:dyDescent="0.35">
      <c r="A925" s="1"/>
      <c r="B925" s="1"/>
      <c r="C925" s="1"/>
      <c r="D925" s="1"/>
      <c r="E925" s="1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4.5" x14ac:dyDescent="0.35">
      <c r="A926" s="1"/>
      <c r="B926" s="1"/>
      <c r="C926" s="1"/>
      <c r="D926" s="1"/>
      <c r="E926" s="1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4.5" x14ac:dyDescent="0.35">
      <c r="A927" s="1"/>
      <c r="B927" s="1"/>
      <c r="C927" s="1"/>
      <c r="D927" s="1"/>
      <c r="E927" s="1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4.5" x14ac:dyDescent="0.35">
      <c r="A928" s="1"/>
      <c r="B928" s="1"/>
      <c r="C928" s="1"/>
      <c r="D928" s="1"/>
      <c r="E928" s="1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4.5" x14ac:dyDescent="0.35">
      <c r="A929" s="1"/>
      <c r="B929" s="1"/>
      <c r="C929" s="1"/>
      <c r="D929" s="1"/>
      <c r="E929" s="1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4.5" x14ac:dyDescent="0.35">
      <c r="A930" s="1"/>
      <c r="B930" s="1"/>
      <c r="C930" s="1"/>
      <c r="D930" s="1"/>
      <c r="E930" s="1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4.5" x14ac:dyDescent="0.35">
      <c r="A931" s="1"/>
      <c r="B931" s="1"/>
      <c r="C931" s="1"/>
      <c r="D931" s="1"/>
      <c r="E931" s="1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4.5" x14ac:dyDescent="0.35">
      <c r="A932" s="1"/>
      <c r="B932" s="1"/>
      <c r="C932" s="1"/>
      <c r="D932" s="1"/>
      <c r="E932" s="1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4.5" x14ac:dyDescent="0.35">
      <c r="A933" s="1"/>
      <c r="B933" s="1"/>
      <c r="C933" s="1"/>
      <c r="D933" s="1"/>
      <c r="E933" s="1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4.5" x14ac:dyDescent="0.35">
      <c r="A934" s="1"/>
      <c r="B934" s="1"/>
      <c r="C934" s="1"/>
      <c r="D934" s="1"/>
      <c r="E934" s="1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4.5" x14ac:dyDescent="0.35">
      <c r="A935" s="1"/>
      <c r="B935" s="1"/>
      <c r="C935" s="1"/>
      <c r="D935" s="1"/>
      <c r="E935" s="1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4.5" x14ac:dyDescent="0.35">
      <c r="A936" s="1"/>
      <c r="B936" s="1"/>
      <c r="C936" s="1"/>
      <c r="D936" s="1"/>
      <c r="E936" s="1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4.5" x14ac:dyDescent="0.35">
      <c r="A937" s="1"/>
      <c r="B937" s="1"/>
      <c r="C937" s="1"/>
      <c r="D937" s="1"/>
      <c r="E937" s="1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4.5" x14ac:dyDescent="0.35">
      <c r="A938" s="1"/>
      <c r="B938" s="1"/>
      <c r="C938" s="1"/>
      <c r="D938" s="1"/>
      <c r="E938" s="1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4.5" x14ac:dyDescent="0.35">
      <c r="A939" s="1"/>
      <c r="B939" s="1"/>
      <c r="C939" s="1"/>
      <c r="D939" s="1"/>
      <c r="E939" s="1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4.5" x14ac:dyDescent="0.35">
      <c r="A940" s="1"/>
      <c r="B940" s="1"/>
      <c r="C940" s="1"/>
      <c r="D940" s="1"/>
      <c r="E940" s="1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4.5" x14ac:dyDescent="0.35">
      <c r="A941" s="1"/>
      <c r="B941" s="1"/>
      <c r="C941" s="1"/>
      <c r="D941" s="1"/>
      <c r="E941" s="1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4.5" x14ac:dyDescent="0.35">
      <c r="A942" s="1"/>
      <c r="B942" s="1"/>
      <c r="C942" s="1"/>
      <c r="D942" s="1"/>
      <c r="E942" s="1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4.5" x14ac:dyDescent="0.35">
      <c r="A943" s="1"/>
      <c r="B943" s="1"/>
      <c r="C943" s="1"/>
      <c r="D943" s="1"/>
      <c r="E943" s="1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4.5" x14ac:dyDescent="0.35">
      <c r="A944" s="1"/>
      <c r="B944" s="1"/>
      <c r="C944" s="1"/>
      <c r="D944" s="1"/>
      <c r="E944" s="1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4.5" x14ac:dyDescent="0.35">
      <c r="A945" s="1"/>
      <c r="B945" s="1"/>
      <c r="C945" s="1"/>
      <c r="D945" s="1"/>
      <c r="E945" s="1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4.5" x14ac:dyDescent="0.35">
      <c r="A946" s="1"/>
      <c r="B946" s="1"/>
      <c r="C946" s="1"/>
      <c r="D946" s="1"/>
      <c r="E946" s="1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4.5" x14ac:dyDescent="0.35">
      <c r="A947" s="1"/>
      <c r="B947" s="1"/>
      <c r="C947" s="1"/>
      <c r="D947" s="1"/>
      <c r="E947" s="1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4.5" x14ac:dyDescent="0.35">
      <c r="A948" s="1"/>
      <c r="B948" s="1"/>
      <c r="C948" s="1"/>
      <c r="D948" s="1"/>
      <c r="E948" s="1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4.5" x14ac:dyDescent="0.35">
      <c r="A949" s="1"/>
      <c r="B949" s="1"/>
      <c r="C949" s="1"/>
      <c r="D949" s="1"/>
      <c r="E949" s="1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4.5" x14ac:dyDescent="0.35">
      <c r="A950" s="1"/>
      <c r="B950" s="1"/>
      <c r="C950" s="1"/>
      <c r="D950" s="1"/>
      <c r="E950" s="1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4.5" x14ac:dyDescent="0.35">
      <c r="A951" s="1"/>
      <c r="B951" s="1"/>
      <c r="C951" s="1"/>
      <c r="D951" s="1"/>
      <c r="E951" s="1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4.5" x14ac:dyDescent="0.35">
      <c r="A952" s="1"/>
      <c r="B952" s="1"/>
      <c r="C952" s="1"/>
      <c r="D952" s="1"/>
      <c r="E952" s="1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4.5" x14ac:dyDescent="0.35">
      <c r="A953" s="1"/>
      <c r="B953" s="1"/>
      <c r="C953" s="1"/>
      <c r="D953" s="1"/>
      <c r="E953" s="1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4.5" x14ac:dyDescent="0.35">
      <c r="A954" s="1"/>
      <c r="B954" s="1"/>
      <c r="C954" s="1"/>
      <c r="D954" s="1"/>
      <c r="E954" s="1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4.5" x14ac:dyDescent="0.35">
      <c r="A955" s="1"/>
      <c r="B955" s="1"/>
      <c r="C955" s="1"/>
      <c r="D955" s="1"/>
      <c r="E955" s="1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4.5" x14ac:dyDescent="0.35">
      <c r="A956" s="1"/>
      <c r="B956" s="1"/>
      <c r="C956" s="1"/>
      <c r="D956" s="1"/>
      <c r="E956" s="1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4.5" x14ac:dyDescent="0.35">
      <c r="A957" s="1"/>
      <c r="B957" s="1"/>
      <c r="C957" s="1"/>
      <c r="D957" s="1"/>
      <c r="E957" s="1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4.5" x14ac:dyDescent="0.35">
      <c r="A958" s="1"/>
      <c r="B958" s="1"/>
      <c r="C958" s="1"/>
      <c r="D958" s="1"/>
      <c r="E958" s="1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4.5" x14ac:dyDescent="0.35">
      <c r="A959" s="1"/>
      <c r="B959" s="1"/>
      <c r="C959" s="1"/>
      <c r="D959" s="1"/>
      <c r="E959" s="1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4.5" x14ac:dyDescent="0.35">
      <c r="A960" s="1"/>
      <c r="B960" s="1"/>
      <c r="C960" s="1"/>
      <c r="D960" s="1"/>
      <c r="E960" s="1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4.5" x14ac:dyDescent="0.35">
      <c r="A961" s="1"/>
      <c r="B961" s="1"/>
      <c r="C961" s="1"/>
      <c r="D961" s="1"/>
      <c r="E961" s="1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4.5" x14ac:dyDescent="0.35">
      <c r="A962" s="1"/>
      <c r="B962" s="1"/>
      <c r="C962" s="1"/>
      <c r="D962" s="1"/>
      <c r="E962" s="1"/>
      <c r="F962" s="2"/>
      <c r="G962" s="2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4.5" x14ac:dyDescent="0.35">
      <c r="A963" s="1"/>
      <c r="B963" s="1"/>
      <c r="C963" s="1"/>
      <c r="D963" s="1"/>
      <c r="E963" s="1"/>
      <c r="F963" s="2"/>
      <c r="G963" s="2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4.5" x14ac:dyDescent="0.35">
      <c r="A964" s="1"/>
      <c r="B964" s="1"/>
      <c r="C964" s="1"/>
      <c r="D964" s="1"/>
      <c r="E964" s="1"/>
      <c r="F964" s="2"/>
      <c r="G964" s="2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4.5" x14ac:dyDescent="0.35">
      <c r="A965" s="1"/>
      <c r="B965" s="1"/>
      <c r="C965" s="1"/>
      <c r="D965" s="1"/>
      <c r="E965" s="1"/>
      <c r="F965" s="2"/>
      <c r="G965" s="2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4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4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4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4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4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4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4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4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4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4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4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</sheetData>
  <autoFilter ref="A8:AF30" xr:uid="{7142419A-F4FE-45DB-B53E-00B3B525F047}"/>
  <sortState xmlns:xlrd2="http://schemas.microsoft.com/office/spreadsheetml/2017/richdata2" ref="B9:S30">
    <sortCondition ref="B9:B30"/>
  </sortState>
  <mergeCells count="3">
    <mergeCell ref="A2:P4"/>
    <mergeCell ref="A6:P6"/>
    <mergeCell ref="A7:P7"/>
  </mergeCells>
  <phoneticPr fontId="14" type="noConversion"/>
  <conditionalFormatting sqref="H9:H30">
    <cfRule type="cellIs" dxfId="19" priority="1" operator="equal">
      <formula>"P"</formula>
    </cfRule>
  </conditionalFormatting>
  <conditionalFormatting sqref="J9:K30">
    <cfRule type="cellIs" dxfId="18" priority="8" operator="between">
      <formula>1</formula>
      <formula>2.1</formula>
    </cfRule>
    <cfRule type="cellIs" dxfId="17" priority="9" operator="equal">
      <formula>0</formula>
    </cfRule>
    <cfRule type="cellIs" dxfId="16" priority="10" operator="greaterThan">
      <formula>2.9</formula>
    </cfRule>
  </conditionalFormatting>
  <conditionalFormatting sqref="Q9:R30 AE9:AF30">
    <cfRule type="cellIs" dxfId="15" priority="32" operator="between">
      <formula>1</formula>
      <formula>3</formula>
    </cfRule>
    <cfRule type="cellIs" dxfId="14" priority="33" operator="equal">
      <formula>0</formula>
    </cfRule>
    <cfRule type="cellIs" dxfId="13" priority="34" operator="greaterThan">
      <formula>3</formula>
    </cfRule>
  </conditionalFormatting>
  <conditionalFormatting sqref="S9:X30 D9:I30 L9:P30 Z9:AD30">
    <cfRule type="cellIs" dxfId="12" priority="35" stopIfTrue="1" operator="equal">
      <formula>1</formula>
    </cfRule>
  </conditionalFormatting>
  <conditionalFormatting sqref="X9:X30">
    <cfRule type="cellIs" dxfId="11" priority="20" operator="between">
      <formula>4</formula>
      <formula>7</formula>
    </cfRule>
    <cfRule type="cellIs" dxfId="10" priority="22" operator="equal">
      <formula>0</formula>
    </cfRule>
    <cfRule type="cellIs" dxfId="9" priority="23" operator="between">
      <formula>0.1</formula>
      <formula>3.9</formula>
    </cfRule>
    <cfRule type="cellIs" dxfId="8" priority="24" stopIfTrue="1" operator="lessThan">
      <formula>3.9</formula>
    </cfRule>
    <cfRule type="cellIs" dxfId="7" priority="25" operator="equal">
      <formula>0</formula>
    </cfRule>
  </conditionalFormatting>
  <conditionalFormatting sqref="X9:Y30">
    <cfRule type="cellIs" dxfId="6" priority="6" operator="equal">
      <formula>0</formula>
    </cfRule>
  </conditionalFormatting>
  <conditionalFormatting sqref="Y9:Y30">
    <cfRule type="cellIs" dxfId="5" priority="5" operator="between">
      <formula>1</formula>
      <formula>3</formula>
    </cfRule>
    <cfRule type="cellIs" dxfId="4" priority="7" operator="greaterThan">
      <formula>3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E6E2E-40BF-431F-A5BB-99FD324172B5}">
  <dimension ref="A1:E32"/>
  <sheetViews>
    <sheetView topLeftCell="A18" workbookViewId="0">
      <selection activeCell="B24" sqref="B24"/>
    </sheetView>
  </sheetViews>
  <sheetFormatPr baseColWidth="10" defaultRowHeight="12.5" x14ac:dyDescent="0.25"/>
  <cols>
    <col min="1" max="1" width="5.453125" customWidth="1"/>
    <col min="2" max="2" width="45.453125" customWidth="1"/>
    <col min="3" max="3" width="18.36328125" customWidth="1"/>
    <col min="4" max="4" width="45.453125" customWidth="1"/>
    <col min="5" max="5" width="49.08984375" customWidth="1"/>
  </cols>
  <sheetData>
    <row r="1" spans="1:5" ht="13" thickBot="1" x14ac:dyDescent="0.3"/>
    <row r="2" spans="1:5" ht="27" customHeight="1" thickBot="1" x14ac:dyDescent="0.3">
      <c r="A2" s="15" t="s">
        <v>11</v>
      </c>
      <c r="B2" s="15" t="s">
        <v>4</v>
      </c>
      <c r="C2" s="15" t="s">
        <v>28</v>
      </c>
      <c r="D2" s="15" t="s">
        <v>123</v>
      </c>
      <c r="E2" s="15" t="s">
        <v>124</v>
      </c>
    </row>
    <row r="3" spans="1:5" ht="24" customHeight="1" thickBot="1" x14ac:dyDescent="0.3">
      <c r="A3" s="15">
        <v>1</v>
      </c>
      <c r="B3" s="58" t="s">
        <v>46</v>
      </c>
      <c r="C3" s="58" t="s">
        <v>69</v>
      </c>
      <c r="D3" s="15"/>
      <c r="E3" s="66"/>
    </row>
    <row r="4" spans="1:5" ht="24" customHeight="1" thickBot="1" x14ac:dyDescent="0.3">
      <c r="A4" s="15">
        <v>2</v>
      </c>
      <c r="B4" s="35" t="s">
        <v>47</v>
      </c>
      <c r="C4" s="35" t="s">
        <v>70</v>
      </c>
      <c r="D4" s="15"/>
      <c r="E4" s="15"/>
    </row>
    <row r="5" spans="1:5" ht="24" customHeight="1" thickBot="1" x14ac:dyDescent="0.3">
      <c r="A5" s="15">
        <v>3</v>
      </c>
      <c r="B5" s="35" t="s">
        <v>48</v>
      </c>
      <c r="C5" s="35" t="s">
        <v>71</v>
      </c>
      <c r="D5" s="15" t="s">
        <v>122</v>
      </c>
      <c r="E5" s="15" t="s">
        <v>121</v>
      </c>
    </row>
    <row r="6" spans="1:5" ht="24" customHeight="1" thickBot="1" x14ac:dyDescent="0.3">
      <c r="A6" s="15">
        <v>4</v>
      </c>
      <c r="B6" s="58" t="s">
        <v>49</v>
      </c>
      <c r="C6" s="58" t="s">
        <v>72</v>
      </c>
      <c r="D6" s="15"/>
      <c r="E6" s="15"/>
    </row>
    <row r="7" spans="1:5" ht="24" customHeight="1" thickBot="1" x14ac:dyDescent="0.3">
      <c r="A7" s="15">
        <v>5</v>
      </c>
      <c r="B7" s="58" t="s">
        <v>50</v>
      </c>
      <c r="C7" s="58" t="s">
        <v>73</v>
      </c>
      <c r="D7" s="15"/>
      <c r="E7" s="15"/>
    </row>
    <row r="8" spans="1:5" ht="24" customHeight="1" thickBot="1" x14ac:dyDescent="0.3">
      <c r="A8" s="15">
        <v>6</v>
      </c>
      <c r="B8" s="35" t="s">
        <v>51</v>
      </c>
      <c r="C8" s="35" t="s">
        <v>74</v>
      </c>
      <c r="D8" s="15"/>
      <c r="E8" s="15"/>
    </row>
    <row r="9" spans="1:5" ht="24" customHeight="1" thickBot="1" x14ac:dyDescent="0.3">
      <c r="A9" s="15">
        <v>7</v>
      </c>
      <c r="B9" s="35" t="s">
        <v>52</v>
      </c>
      <c r="C9" s="35" t="s">
        <v>75</v>
      </c>
      <c r="D9" s="15"/>
      <c r="E9" s="15"/>
    </row>
    <row r="10" spans="1:5" ht="24" customHeight="1" thickBot="1" x14ac:dyDescent="0.3">
      <c r="A10" s="15">
        <v>8</v>
      </c>
      <c r="B10" s="35" t="s">
        <v>53</v>
      </c>
      <c r="C10" s="35" t="s">
        <v>76</v>
      </c>
      <c r="D10" s="15"/>
      <c r="E10" s="15"/>
    </row>
    <row r="11" spans="1:5" ht="24" customHeight="1" thickBot="1" x14ac:dyDescent="0.3">
      <c r="A11" s="15">
        <v>9</v>
      </c>
      <c r="B11" s="35" t="s">
        <v>54</v>
      </c>
      <c r="C11" s="35" t="s">
        <v>77</v>
      </c>
      <c r="D11" s="15"/>
      <c r="E11" s="15"/>
    </row>
    <row r="12" spans="1:5" ht="24" customHeight="1" thickBot="1" x14ac:dyDescent="0.3">
      <c r="A12" s="15">
        <v>10</v>
      </c>
      <c r="B12" s="70" t="s">
        <v>55</v>
      </c>
      <c r="C12" s="70" t="s">
        <v>78</v>
      </c>
      <c r="D12" s="15"/>
      <c r="E12" s="15"/>
    </row>
    <row r="13" spans="1:5" ht="24" customHeight="1" thickBot="1" x14ac:dyDescent="0.3">
      <c r="A13" s="15">
        <v>11</v>
      </c>
      <c r="B13" s="58" t="s">
        <v>56</v>
      </c>
      <c r="C13" s="58" t="s">
        <v>79</v>
      </c>
      <c r="D13" s="15"/>
      <c r="E13" s="15"/>
    </row>
    <row r="14" spans="1:5" ht="24" customHeight="1" thickBot="1" x14ac:dyDescent="0.3">
      <c r="A14" s="15">
        <v>12</v>
      </c>
      <c r="B14" s="70" t="s">
        <v>57</v>
      </c>
      <c r="C14" s="70" t="s">
        <v>80</v>
      </c>
      <c r="D14" s="15"/>
      <c r="E14" s="15"/>
    </row>
    <row r="15" spans="1:5" ht="24" customHeight="1" thickBot="1" x14ac:dyDescent="0.3">
      <c r="A15" s="15">
        <v>13</v>
      </c>
      <c r="B15" s="58" t="s">
        <v>58</v>
      </c>
      <c r="C15" s="58" t="s">
        <v>81</v>
      </c>
      <c r="D15" s="15"/>
      <c r="E15" s="15"/>
    </row>
    <row r="16" spans="1:5" ht="24" customHeight="1" thickBot="1" x14ac:dyDescent="0.3">
      <c r="A16" s="15">
        <v>14</v>
      </c>
      <c r="B16" s="59" t="s">
        <v>59</v>
      </c>
      <c r="C16" s="59" t="s">
        <v>82</v>
      </c>
      <c r="D16" s="15"/>
      <c r="E16" s="15"/>
    </row>
    <row r="17" spans="1:5" ht="24" customHeight="1" thickBot="1" x14ac:dyDescent="0.3">
      <c r="A17" s="15">
        <v>15</v>
      </c>
      <c r="B17" s="58" t="s">
        <v>60</v>
      </c>
      <c r="C17" s="58" t="s">
        <v>83</v>
      </c>
      <c r="D17" s="15"/>
      <c r="E17" s="15"/>
    </row>
    <row r="18" spans="1:5" ht="24" customHeight="1" thickBot="1" x14ac:dyDescent="0.3">
      <c r="A18" s="15">
        <v>16</v>
      </c>
      <c r="B18" s="35" t="s">
        <v>61</v>
      </c>
      <c r="C18" s="35" t="s">
        <v>84</v>
      </c>
      <c r="D18" s="15"/>
      <c r="E18" s="15"/>
    </row>
    <row r="19" spans="1:5" ht="24" customHeight="1" thickBot="1" x14ac:dyDescent="0.3">
      <c r="A19" s="15">
        <v>17</v>
      </c>
      <c r="B19" s="35" t="s">
        <v>62</v>
      </c>
      <c r="C19" s="35" t="s">
        <v>85</v>
      </c>
      <c r="D19" s="15"/>
      <c r="E19" s="15"/>
    </row>
    <row r="20" spans="1:5" ht="24" customHeight="1" thickBot="1" x14ac:dyDescent="0.3">
      <c r="A20" s="15">
        <v>18</v>
      </c>
      <c r="B20" s="35" t="s">
        <v>63</v>
      </c>
      <c r="C20" s="35" t="s">
        <v>86</v>
      </c>
      <c r="D20" s="15"/>
      <c r="E20" s="15"/>
    </row>
    <row r="21" spans="1:5" ht="24" customHeight="1" thickBot="1" x14ac:dyDescent="0.3">
      <c r="A21" s="15">
        <v>19</v>
      </c>
      <c r="B21" s="58" t="s">
        <v>64</v>
      </c>
      <c r="C21" s="58" t="s">
        <v>87</v>
      </c>
      <c r="D21" s="15"/>
      <c r="E21" s="15"/>
    </row>
    <row r="22" spans="1:5" ht="24" customHeight="1" thickBot="1" x14ac:dyDescent="0.3">
      <c r="A22" s="15">
        <v>20</v>
      </c>
      <c r="B22" s="58" t="s">
        <v>65</v>
      </c>
      <c r="C22" s="58" t="s">
        <v>88</v>
      </c>
      <c r="D22" s="15"/>
      <c r="E22" s="15"/>
    </row>
    <row r="23" spans="1:5" ht="24" customHeight="1" thickBot="1" x14ac:dyDescent="0.3">
      <c r="A23" s="15">
        <v>21</v>
      </c>
      <c r="B23" s="35" t="s">
        <v>66</v>
      </c>
      <c r="C23" s="35" t="s">
        <v>89</v>
      </c>
      <c r="D23" s="15" t="s">
        <v>122</v>
      </c>
      <c r="E23" s="15"/>
    </row>
    <row r="24" spans="1:5" ht="24" customHeight="1" thickBot="1" x14ac:dyDescent="0.3">
      <c r="A24" s="15">
        <v>22</v>
      </c>
      <c r="B24" s="35" t="s">
        <v>93</v>
      </c>
      <c r="C24" s="35" t="s">
        <v>90</v>
      </c>
      <c r="D24" s="15" t="s">
        <v>122</v>
      </c>
      <c r="E24" s="15"/>
    </row>
    <row r="25" spans="1:5" ht="24" customHeight="1" thickBot="1" x14ac:dyDescent="0.3">
      <c r="A25" s="15">
        <v>23</v>
      </c>
      <c r="B25" s="35" t="s">
        <v>67</v>
      </c>
      <c r="C25" s="35" t="s">
        <v>91</v>
      </c>
      <c r="D25" s="15"/>
      <c r="E25" s="15"/>
    </row>
    <row r="26" spans="1:5" ht="24" customHeight="1" thickBot="1" x14ac:dyDescent="0.3">
      <c r="A26" s="15">
        <v>24</v>
      </c>
      <c r="B26" s="35" t="s">
        <v>68</v>
      </c>
      <c r="C26" s="35" t="s">
        <v>92</v>
      </c>
      <c r="D26" s="15" t="s">
        <v>122</v>
      </c>
      <c r="E26" s="15"/>
    </row>
    <row r="27" spans="1:5" ht="24" customHeight="1" thickBot="1" x14ac:dyDescent="0.3">
      <c r="A27" s="15">
        <v>25</v>
      </c>
      <c r="B27" s="15"/>
      <c r="C27" s="15"/>
      <c r="D27" s="15"/>
      <c r="E27" s="15"/>
    </row>
    <row r="28" spans="1:5" ht="24" customHeight="1" thickBot="1" x14ac:dyDescent="0.3">
      <c r="A28" s="15">
        <v>26</v>
      </c>
      <c r="B28" s="15"/>
      <c r="C28" s="15"/>
      <c r="D28" s="15"/>
      <c r="E28" s="15"/>
    </row>
    <row r="29" spans="1:5" ht="24" customHeight="1" thickBot="1" x14ac:dyDescent="0.3">
      <c r="A29" s="15">
        <v>27</v>
      </c>
      <c r="B29" s="15"/>
      <c r="C29" s="15"/>
      <c r="D29" s="15"/>
      <c r="E29" s="15"/>
    </row>
    <row r="30" spans="1:5" ht="24" customHeight="1" thickBot="1" x14ac:dyDescent="0.3">
      <c r="A30" s="15">
        <v>28</v>
      </c>
      <c r="B30" s="15"/>
      <c r="C30" s="15"/>
      <c r="D30" s="15"/>
      <c r="E30" s="15"/>
    </row>
    <row r="31" spans="1:5" ht="24" customHeight="1" thickBot="1" x14ac:dyDescent="0.3">
      <c r="A31" s="15">
        <v>29</v>
      </c>
      <c r="B31" s="15"/>
      <c r="C31" s="15"/>
      <c r="D31" s="15"/>
      <c r="E31" s="15"/>
    </row>
    <row r="32" spans="1:5" ht="24" customHeight="1" thickBot="1" x14ac:dyDescent="0.3">
      <c r="A32" s="15">
        <v>30</v>
      </c>
      <c r="B32" s="15"/>
      <c r="C32" s="15"/>
      <c r="D32" s="15"/>
      <c r="E32" s="15"/>
    </row>
  </sheetData>
  <autoFilter ref="A2:E32" xr:uid="{557E6E2E-40BF-431F-A5BB-99FD324172B5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0126-F855-4D97-861A-883EB57A9B39}">
  <dimension ref="A3:D27"/>
  <sheetViews>
    <sheetView workbookViewId="0">
      <selection activeCell="C7" sqref="C7"/>
    </sheetView>
  </sheetViews>
  <sheetFormatPr baseColWidth="10" defaultColWidth="11.453125" defaultRowHeight="12.5" x14ac:dyDescent="0.25"/>
  <cols>
    <col min="1" max="1" width="6.54296875" customWidth="1"/>
    <col min="2" max="2" width="26.453125" style="27" customWidth="1"/>
    <col min="3" max="3" width="38.54296875" style="27" customWidth="1"/>
    <col min="4" max="4" width="16.54296875" style="27" customWidth="1"/>
  </cols>
  <sheetData>
    <row r="3" spans="1:4" x14ac:dyDescent="0.25">
      <c r="A3" s="9">
        <v>1</v>
      </c>
      <c r="B3" s="23" t="s">
        <v>6</v>
      </c>
      <c r="C3" s="24" t="s">
        <v>7</v>
      </c>
      <c r="D3" s="36" t="s">
        <v>23</v>
      </c>
    </row>
    <row r="4" spans="1:4" x14ac:dyDescent="0.25">
      <c r="A4" s="9">
        <v>2</v>
      </c>
      <c r="B4" s="36" t="s">
        <v>41</v>
      </c>
      <c r="C4" s="24"/>
      <c r="D4" s="36"/>
    </row>
    <row r="5" spans="1:4" x14ac:dyDescent="0.25">
      <c r="A5" s="9">
        <v>3</v>
      </c>
      <c r="B5" s="23" t="s">
        <v>8</v>
      </c>
      <c r="C5" s="25"/>
      <c r="D5" s="25" t="s">
        <v>119</v>
      </c>
    </row>
    <row r="6" spans="1:4" x14ac:dyDescent="0.25">
      <c r="A6" s="9">
        <v>4</v>
      </c>
      <c r="B6" s="23" t="s">
        <v>8</v>
      </c>
      <c r="C6" s="25"/>
      <c r="D6" s="25"/>
    </row>
    <row r="7" spans="1:4" x14ac:dyDescent="0.25">
      <c r="A7" s="9">
        <v>5</v>
      </c>
      <c r="B7" s="23" t="s">
        <v>8</v>
      </c>
      <c r="C7" s="25"/>
      <c r="D7" s="25"/>
    </row>
    <row r="8" spans="1:4" x14ac:dyDescent="0.25">
      <c r="A8" s="9">
        <v>6</v>
      </c>
      <c r="B8" s="23" t="s">
        <v>8</v>
      </c>
      <c r="C8" s="25"/>
      <c r="D8" s="25"/>
    </row>
    <row r="9" spans="1:4" x14ac:dyDescent="0.25">
      <c r="A9" s="9">
        <v>7</v>
      </c>
      <c r="B9" s="23" t="s">
        <v>8</v>
      </c>
      <c r="C9" s="25"/>
      <c r="D9" s="25"/>
    </row>
    <row r="10" spans="1:4" x14ac:dyDescent="0.25">
      <c r="A10" s="9">
        <v>8</v>
      </c>
      <c r="B10" s="23" t="s">
        <v>8</v>
      </c>
      <c r="C10" s="25"/>
      <c r="D10" s="25"/>
    </row>
    <row r="11" spans="1:4" x14ac:dyDescent="0.25">
      <c r="A11" s="9">
        <v>9</v>
      </c>
      <c r="B11" s="23" t="s">
        <v>8</v>
      </c>
      <c r="C11" s="25"/>
      <c r="D11" s="25"/>
    </row>
    <row r="12" spans="1:4" x14ac:dyDescent="0.25">
      <c r="A12" s="9">
        <v>10</v>
      </c>
      <c r="B12" s="23" t="s">
        <v>8</v>
      </c>
      <c r="C12" s="25"/>
      <c r="D12" s="25"/>
    </row>
    <row r="13" spans="1:4" x14ac:dyDescent="0.25">
      <c r="A13" s="9">
        <v>11</v>
      </c>
      <c r="B13" s="23" t="s">
        <v>8</v>
      </c>
      <c r="C13" s="26"/>
      <c r="D13" s="26"/>
    </row>
    <row r="14" spans="1:4" x14ac:dyDescent="0.25">
      <c r="A14" s="9">
        <v>12</v>
      </c>
      <c r="B14" s="23" t="s">
        <v>8</v>
      </c>
      <c r="C14" s="25"/>
      <c r="D14" s="25"/>
    </row>
    <row r="15" spans="1:4" ht="14.5" customHeight="1" x14ac:dyDescent="0.25">
      <c r="A15" s="9">
        <v>13</v>
      </c>
      <c r="B15" s="23" t="s">
        <v>8</v>
      </c>
      <c r="C15" s="25"/>
      <c r="D15" s="25"/>
    </row>
    <row r="16" spans="1:4" x14ac:dyDescent="0.25">
      <c r="A16" s="9">
        <v>14</v>
      </c>
      <c r="B16" s="23" t="s">
        <v>8</v>
      </c>
      <c r="C16" s="25"/>
      <c r="D16" s="25"/>
    </row>
    <row r="17" spans="1:4" x14ac:dyDescent="0.25">
      <c r="A17" s="9">
        <v>15</v>
      </c>
      <c r="B17" s="23" t="s">
        <v>8</v>
      </c>
      <c r="C17" s="25"/>
      <c r="D17" s="25"/>
    </row>
    <row r="18" spans="1:4" x14ac:dyDescent="0.25">
      <c r="A18" s="9">
        <v>16</v>
      </c>
      <c r="B18" s="23" t="s">
        <v>8</v>
      </c>
      <c r="C18" s="25"/>
      <c r="D18" s="25"/>
    </row>
    <row r="19" spans="1:4" x14ac:dyDescent="0.25">
      <c r="A19" s="9">
        <v>17</v>
      </c>
      <c r="B19" s="23" t="s">
        <v>8</v>
      </c>
      <c r="C19" s="25"/>
      <c r="D19" s="25"/>
    </row>
    <row r="20" spans="1:4" ht="12" customHeight="1" x14ac:dyDescent="0.25">
      <c r="A20" s="9">
        <v>18</v>
      </c>
      <c r="B20" s="23" t="s">
        <v>8</v>
      </c>
      <c r="C20" s="25"/>
      <c r="D20" s="25"/>
    </row>
    <row r="21" spans="1:4" x14ac:dyDescent="0.25">
      <c r="A21" s="9">
        <v>19</v>
      </c>
      <c r="B21" s="23" t="s">
        <v>8</v>
      </c>
      <c r="C21" s="25"/>
      <c r="D21" s="25"/>
    </row>
    <row r="22" spans="1:4" ht="12" customHeight="1" x14ac:dyDescent="0.25">
      <c r="A22" s="9">
        <v>20</v>
      </c>
      <c r="B22" s="23" t="s">
        <v>8</v>
      </c>
      <c r="C22" s="25"/>
      <c r="D22" s="25"/>
    </row>
    <row r="23" spans="1:4" x14ac:dyDescent="0.25">
      <c r="A23" s="9">
        <v>21</v>
      </c>
      <c r="B23" s="23" t="s">
        <v>8</v>
      </c>
      <c r="C23" s="25"/>
      <c r="D23" s="25"/>
    </row>
    <row r="24" spans="1:4" x14ac:dyDescent="0.25">
      <c r="A24" s="9">
        <v>22</v>
      </c>
      <c r="B24" s="23" t="s">
        <v>8</v>
      </c>
      <c r="C24" s="25"/>
      <c r="D24" s="25"/>
    </row>
    <row r="25" spans="1:4" x14ac:dyDescent="0.25">
      <c r="A25" s="9">
        <v>23</v>
      </c>
      <c r="B25" s="23" t="s">
        <v>22</v>
      </c>
      <c r="C25" s="25"/>
      <c r="D25" s="25"/>
    </row>
    <row r="26" spans="1:4" x14ac:dyDescent="0.25">
      <c r="A26" s="9">
        <v>24</v>
      </c>
      <c r="B26" s="23" t="s">
        <v>22</v>
      </c>
      <c r="C26" s="25"/>
      <c r="D26" s="25"/>
    </row>
    <row r="27" spans="1:4" x14ac:dyDescent="0.25">
      <c r="A27" s="9">
        <v>25</v>
      </c>
      <c r="B27" s="23" t="s">
        <v>22</v>
      </c>
      <c r="C27" s="25"/>
      <c r="D27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C169-73C8-4485-BF08-DC6E6B889E61}">
  <dimension ref="A2:C27"/>
  <sheetViews>
    <sheetView workbookViewId="0"/>
  </sheetViews>
  <sheetFormatPr baseColWidth="10" defaultRowHeight="12.5" x14ac:dyDescent="0.25"/>
  <cols>
    <col min="1" max="1" width="39.453125" style="27" customWidth="1"/>
    <col min="2" max="2" width="13.08984375" style="33" customWidth="1"/>
    <col min="3" max="3" width="30.7265625" customWidth="1"/>
  </cols>
  <sheetData>
    <row r="2" spans="1:3" x14ac:dyDescent="0.25">
      <c r="A2" s="24" t="s">
        <v>18</v>
      </c>
      <c r="B2" s="32" t="s">
        <v>19</v>
      </c>
    </row>
    <row r="3" spans="1:3" x14ac:dyDescent="0.25">
      <c r="A3" s="25"/>
      <c r="B3" s="30"/>
    </row>
    <row r="4" spans="1:3" x14ac:dyDescent="0.25">
      <c r="A4" s="67"/>
      <c r="B4" s="68"/>
    </row>
    <row r="6" spans="1:3" x14ac:dyDescent="0.25">
      <c r="A6" s="24" t="s">
        <v>14</v>
      </c>
      <c r="B6" s="32" t="s">
        <v>19</v>
      </c>
    </row>
    <row r="7" spans="1:3" x14ac:dyDescent="0.25">
      <c r="A7" s="31"/>
      <c r="B7" s="32"/>
    </row>
    <row r="8" spans="1:3" ht="13.5" customHeight="1" x14ac:dyDescent="0.25">
      <c r="A8" s="31"/>
      <c r="B8" s="32"/>
    </row>
    <row r="9" spans="1:3" ht="13.5" customHeight="1" x14ac:dyDescent="0.25">
      <c r="A9" s="31"/>
      <c r="B9" s="32"/>
    </row>
    <row r="10" spans="1:3" ht="13.5" customHeight="1" x14ac:dyDescent="0.25"/>
    <row r="11" spans="1:3" ht="13.5" customHeight="1" x14ac:dyDescent="0.25"/>
    <row r="12" spans="1:3" ht="13.5" customHeight="1" x14ac:dyDescent="0.25">
      <c r="A12" s="23" t="s">
        <v>12</v>
      </c>
      <c r="B12" s="69" t="s">
        <v>13</v>
      </c>
      <c r="C12" s="69" t="s">
        <v>44</v>
      </c>
    </row>
    <row r="13" spans="1:3" ht="13.5" customHeight="1" x14ac:dyDescent="0.25">
      <c r="A13" s="25"/>
      <c r="B13" s="9"/>
      <c r="C13" s="9"/>
    </row>
    <row r="14" spans="1:3" ht="13.5" customHeight="1" x14ac:dyDescent="0.25">
      <c r="A14" s="25"/>
      <c r="B14" s="9"/>
      <c r="C14" s="9"/>
    </row>
    <row r="15" spans="1:3" ht="13.5" customHeight="1" x14ac:dyDescent="0.25">
      <c r="A15" s="25"/>
      <c r="B15" s="9"/>
      <c r="C15" s="9"/>
    </row>
    <row r="16" spans="1:3" ht="13.5" customHeight="1" x14ac:dyDescent="0.25">
      <c r="A16" s="25"/>
      <c r="B16" s="9"/>
      <c r="C16" s="9"/>
    </row>
    <row r="17" spans="1:3" ht="13.5" customHeight="1" x14ac:dyDescent="0.25">
      <c r="A17" s="26"/>
      <c r="B17" s="9"/>
      <c r="C17" s="9"/>
    </row>
    <row r="18" spans="1:3" ht="13.5" customHeight="1" x14ac:dyDescent="0.25">
      <c r="A18" s="25"/>
      <c r="B18" s="9"/>
      <c r="C18" s="9"/>
    </row>
    <row r="19" spans="1:3" ht="13.5" customHeight="1" x14ac:dyDescent="0.25">
      <c r="A19" s="25"/>
      <c r="B19" s="9"/>
      <c r="C19" s="9"/>
    </row>
    <row r="20" spans="1:3" ht="13.5" customHeight="1" x14ac:dyDescent="0.25">
      <c r="A20" s="25"/>
      <c r="B20" s="9"/>
      <c r="C20" s="9"/>
    </row>
    <row r="21" spans="1:3" ht="13.5" customHeight="1" x14ac:dyDescent="0.25">
      <c r="A21" s="25"/>
      <c r="B21" s="9"/>
      <c r="C21" s="9"/>
    </row>
    <row r="22" spans="1:3" ht="13.5" customHeight="1" x14ac:dyDescent="0.25">
      <c r="A22" s="25"/>
      <c r="B22" s="9"/>
      <c r="C22" s="9"/>
    </row>
    <row r="23" spans="1:3" ht="13.5" customHeight="1" x14ac:dyDescent="0.25">
      <c r="A23" s="25"/>
      <c r="B23" s="9"/>
      <c r="C23" s="9"/>
    </row>
    <row r="24" spans="1:3" ht="13.5" customHeight="1" x14ac:dyDescent="0.25"/>
    <row r="26" spans="1:3" x14ac:dyDescent="0.25">
      <c r="A26" s="36" t="s">
        <v>42</v>
      </c>
      <c r="B26" s="69" t="s">
        <v>43</v>
      </c>
      <c r="C26" s="69" t="s">
        <v>45</v>
      </c>
    </row>
    <row r="27" spans="1:3" x14ac:dyDescent="0.25">
      <c r="A27" s="25"/>
      <c r="B27" s="9"/>
      <c r="C27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E275C-30F6-4509-AF6A-CC6493EBCF6D}">
  <dimension ref="A1:E27"/>
  <sheetViews>
    <sheetView zoomScale="60" zoomScaleNormal="60" workbookViewId="0">
      <selection activeCell="A2" sqref="A2"/>
    </sheetView>
  </sheetViews>
  <sheetFormatPr baseColWidth="10" defaultRowHeight="12.5" x14ac:dyDescent="0.25"/>
  <cols>
    <col min="1" max="1" width="37.81640625" style="57" customWidth="1"/>
    <col min="2" max="2" width="16.54296875" style="57" customWidth="1"/>
    <col min="3" max="3" width="10.90625" style="57"/>
    <col min="4" max="4" width="33.36328125" style="57" customWidth="1"/>
    <col min="5" max="5" width="78.6328125" style="57" customWidth="1"/>
  </cols>
  <sheetData>
    <row r="1" spans="1:5" ht="37.5" x14ac:dyDescent="0.25">
      <c r="A1" s="41" t="s">
        <v>4</v>
      </c>
      <c r="B1" s="42" t="s">
        <v>28</v>
      </c>
      <c r="C1" s="43" t="s">
        <v>29</v>
      </c>
      <c r="D1" s="44" t="s">
        <v>5</v>
      </c>
      <c r="E1" s="45" t="s">
        <v>30</v>
      </c>
    </row>
    <row r="2" spans="1:5" x14ac:dyDescent="0.25">
      <c r="A2" s="38"/>
      <c r="B2" s="37"/>
      <c r="C2" s="46"/>
      <c r="D2" s="47"/>
      <c r="E2" s="48"/>
    </row>
    <row r="3" spans="1:5" x14ac:dyDescent="0.25">
      <c r="A3" s="38"/>
      <c r="B3" s="37"/>
      <c r="C3" s="46"/>
      <c r="D3" s="49"/>
      <c r="E3" s="48"/>
    </row>
    <row r="4" spans="1:5" x14ac:dyDescent="0.25">
      <c r="A4" s="38"/>
      <c r="B4" s="37"/>
      <c r="C4" s="46"/>
      <c r="D4" s="50"/>
      <c r="E4" s="52"/>
    </row>
    <row r="5" spans="1:5" x14ac:dyDescent="0.25">
      <c r="A5" s="38"/>
      <c r="B5" s="37"/>
      <c r="C5" s="46"/>
      <c r="D5" s="47"/>
      <c r="E5" s="48"/>
    </row>
    <row r="6" spans="1:5" x14ac:dyDescent="0.25">
      <c r="A6" s="38"/>
      <c r="B6" s="37"/>
      <c r="C6" s="46"/>
      <c r="D6" s="47"/>
      <c r="E6" s="48"/>
    </row>
    <row r="7" spans="1:5" x14ac:dyDescent="0.25">
      <c r="A7" s="38"/>
      <c r="B7" s="37"/>
      <c r="C7" s="46"/>
      <c r="D7" s="49"/>
      <c r="E7" s="48"/>
    </row>
    <row r="8" spans="1:5" x14ac:dyDescent="0.25">
      <c r="A8" s="38"/>
      <c r="B8" s="37"/>
      <c r="C8" s="46"/>
      <c r="D8" s="51"/>
      <c r="E8" s="52"/>
    </row>
    <row r="9" spans="1:5" x14ac:dyDescent="0.25">
      <c r="A9" s="38"/>
      <c r="B9" s="37"/>
      <c r="C9" s="46"/>
      <c r="D9" s="50"/>
      <c r="E9" s="52"/>
    </row>
    <row r="10" spans="1:5" x14ac:dyDescent="0.25">
      <c r="A10" s="38"/>
      <c r="B10" s="37"/>
      <c r="C10" s="46"/>
      <c r="D10" s="51"/>
      <c r="E10" s="52"/>
    </row>
    <row r="11" spans="1:5" x14ac:dyDescent="0.25">
      <c r="A11" s="38"/>
      <c r="B11" s="37"/>
      <c r="C11" s="46"/>
      <c r="D11" s="51"/>
      <c r="E11" s="52"/>
    </row>
    <row r="12" spans="1:5" x14ac:dyDescent="0.25">
      <c r="A12" s="53"/>
      <c r="B12" s="54"/>
      <c r="C12" s="46"/>
      <c r="D12" s="47"/>
      <c r="E12" s="48"/>
    </row>
    <row r="13" spans="1:5" x14ac:dyDescent="0.25">
      <c r="A13" s="38"/>
      <c r="B13" s="37"/>
      <c r="C13" s="46"/>
      <c r="D13" s="51"/>
      <c r="E13" s="52"/>
    </row>
    <row r="14" spans="1:5" x14ac:dyDescent="0.25">
      <c r="A14" s="38"/>
      <c r="B14" s="37"/>
      <c r="C14" s="46"/>
      <c r="D14" s="47"/>
      <c r="E14" s="48"/>
    </row>
    <row r="15" spans="1:5" x14ac:dyDescent="0.25">
      <c r="A15" s="53"/>
      <c r="B15" s="54"/>
      <c r="C15" s="46"/>
      <c r="D15" s="49"/>
      <c r="E15" s="48"/>
    </row>
    <row r="16" spans="1:5" x14ac:dyDescent="0.25">
      <c r="A16" s="38"/>
      <c r="B16" s="37"/>
      <c r="C16" s="46"/>
      <c r="D16" s="47"/>
      <c r="E16" s="48"/>
    </row>
    <row r="17" spans="1:5" x14ac:dyDescent="0.25">
      <c r="A17" s="38"/>
      <c r="B17" s="37"/>
      <c r="C17" s="46"/>
      <c r="D17" s="51"/>
      <c r="E17" s="52"/>
    </row>
    <row r="18" spans="1:5" x14ac:dyDescent="0.25">
      <c r="A18" s="38"/>
      <c r="B18" s="37"/>
      <c r="C18" s="46"/>
      <c r="D18" s="50"/>
      <c r="E18" s="52"/>
    </row>
    <row r="19" spans="1:5" ht="216" customHeight="1" x14ac:dyDescent="0.25">
      <c r="A19" s="38"/>
      <c r="B19" s="37"/>
      <c r="C19" s="46"/>
      <c r="D19" s="51"/>
      <c r="E19" s="52"/>
    </row>
    <row r="20" spans="1:5" x14ac:dyDescent="0.25">
      <c r="A20" s="38"/>
      <c r="B20" s="37"/>
      <c r="C20" s="46"/>
      <c r="D20" s="47"/>
      <c r="E20" s="48"/>
    </row>
    <row r="21" spans="1:5" x14ac:dyDescent="0.25">
      <c r="A21" s="38"/>
      <c r="B21" s="37"/>
      <c r="C21" s="46"/>
      <c r="D21" s="47"/>
      <c r="E21" s="48"/>
    </row>
    <row r="22" spans="1:5" ht="293" customHeight="1" x14ac:dyDescent="0.25">
      <c r="A22" s="38"/>
      <c r="B22" s="37"/>
      <c r="C22" s="46"/>
      <c r="D22" s="51"/>
      <c r="E22" s="52"/>
    </row>
    <row r="23" spans="1:5" x14ac:dyDescent="0.25">
      <c r="A23" s="38"/>
      <c r="B23" s="37"/>
      <c r="C23" s="46"/>
      <c r="D23" s="50"/>
      <c r="E23" s="52"/>
    </row>
    <row r="24" spans="1:5" x14ac:dyDescent="0.25">
      <c r="A24" s="38"/>
      <c r="B24" s="37"/>
      <c r="C24" s="46"/>
      <c r="D24" s="50"/>
      <c r="E24" s="52"/>
    </row>
    <row r="25" spans="1:5" x14ac:dyDescent="0.25">
      <c r="A25" s="38"/>
      <c r="B25" s="37"/>
      <c r="C25" s="46"/>
      <c r="D25" s="51"/>
      <c r="E25" s="52"/>
    </row>
    <row r="26" spans="1:5" x14ac:dyDescent="0.25">
      <c r="A26" s="38"/>
      <c r="B26" s="37"/>
      <c r="C26" s="46"/>
      <c r="D26" s="51"/>
      <c r="E26" s="52"/>
    </row>
    <row r="27" spans="1:5" ht="13" thickBot="1" x14ac:dyDescent="0.3">
      <c r="A27" s="39"/>
      <c r="B27" s="40"/>
      <c r="C27" s="55"/>
      <c r="D27" s="56"/>
      <c r="E27" s="52"/>
    </row>
  </sheetData>
  <conditionalFormatting sqref="C2:C27">
    <cfRule type="cellIs" dxfId="3" priority="2" operator="greaterThan">
      <formula>2.1</formula>
    </cfRule>
    <cfRule type="cellIs" dxfId="2" priority="3" operator="equal">
      <formula>0</formula>
    </cfRule>
    <cfRule type="cellIs" dxfId="1" priority="4" operator="between">
      <formula>0</formula>
      <formula>2.1</formula>
    </cfRule>
  </conditionalFormatting>
  <conditionalFormatting sqref="D2:D27">
    <cfRule type="cellIs" dxfId="0" priority="1" operator="equal">
      <formula>"CENCELADO"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E3635-49C9-4B51-ACC2-1CF195EA5B41}">
  <dimension ref="A1:B3"/>
  <sheetViews>
    <sheetView workbookViewId="0">
      <selection activeCell="A5" sqref="A5"/>
    </sheetView>
  </sheetViews>
  <sheetFormatPr baseColWidth="10" defaultRowHeight="12.5" x14ac:dyDescent="0.25"/>
  <cols>
    <col min="1" max="1" width="45.453125" customWidth="1"/>
    <col min="2" max="2" width="16.54296875" customWidth="1"/>
  </cols>
  <sheetData>
    <row r="1" spans="1:2" ht="26" x14ac:dyDescent="0.25">
      <c r="A1" s="74" t="s">
        <v>4</v>
      </c>
      <c r="B1" s="74" t="s">
        <v>120</v>
      </c>
    </row>
    <row r="2" spans="1:2" ht="13" thickBot="1" x14ac:dyDescent="0.3">
      <c r="A2" s="37" t="s">
        <v>55</v>
      </c>
      <c r="B2" s="37" t="s">
        <v>78</v>
      </c>
    </row>
    <row r="3" spans="1:2" ht="13" thickBot="1" x14ac:dyDescent="0.3">
      <c r="A3" s="35" t="s">
        <v>57</v>
      </c>
      <c r="B3" s="3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Verificación Matrícula</vt:lpstr>
      <vt:lpstr>Lista de Asistencia</vt:lpstr>
      <vt:lpstr>Lista de Verificación</vt:lpstr>
      <vt:lpstr>Llamados de atención</vt:lpstr>
      <vt:lpstr>Lista Laboratorio</vt:lpstr>
      <vt:lpstr>Citados 1 Comité</vt:lpstr>
      <vt:lpstr>Informe Fin Año</vt:lpstr>
      <vt:lpstr>Cancelaciones y Retiros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Armando Gómez Medina</dc:creator>
  <cp:keywords/>
  <dc:description/>
  <cp:lastModifiedBy>JULIAN CAMILO ARTEAGA OLIVEROS</cp:lastModifiedBy>
  <cp:revision/>
  <dcterms:created xsi:type="dcterms:W3CDTF">2025-03-20T21:21:23Z</dcterms:created>
  <dcterms:modified xsi:type="dcterms:W3CDTF">2026-05-13T23:08:53Z</dcterms:modified>
  <cp:category/>
  <cp:contentStatus/>
</cp:coreProperties>
</file>